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Natalia Molina\Desktop\DOCUMENTOS SUBRED NORTE\"/>
    </mc:Choice>
  </mc:AlternateContent>
  <xr:revisionPtr revIDLastSave="0" documentId="13_ncr:1_{BD91DB7E-F75A-407F-955E-3DBBAC5CBD1E}" xr6:coauthVersionLast="47" xr6:coauthVersionMax="47" xr10:uidLastSave="{00000000-0000-0000-0000-000000000000}"/>
  <bookViews>
    <workbookView xWindow="-120" yWindow="-120" windowWidth="20730" windowHeight="11040" xr2:uid="{63147517-9E92-4C68-A254-194EFFD7CF15}"/>
  </bookViews>
  <sheets>
    <sheet name="PRUEBA VALANTI" sheetId="2" r:id="rId1"/>
    <sheet name="VALANTI" sheetId="1" state="hidden" r:id="rId2"/>
  </sheets>
  <externalReferences>
    <externalReference r:id="rId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 l="1"/>
  <c r="G21" i="1" s="1"/>
  <c r="F20" i="1"/>
  <c r="H20" i="1" s="1"/>
  <c r="F19" i="1"/>
  <c r="H19" i="1" s="1"/>
  <c r="F18" i="1"/>
  <c r="H18" i="1" s="1"/>
  <c r="F17" i="1"/>
  <c r="H17" i="1" s="1"/>
  <c r="F16" i="1"/>
  <c r="H16" i="1" s="1"/>
  <c r="F15" i="1"/>
  <c r="H15" i="1" s="1"/>
  <c r="F14" i="1"/>
  <c r="H14" i="1" s="1"/>
  <c r="F13" i="1"/>
  <c r="H13" i="1" s="1"/>
  <c r="F12" i="1"/>
  <c r="H12" i="1" s="1"/>
  <c r="B22" i="1"/>
  <c r="D22" i="1" s="1"/>
  <c r="B21" i="1"/>
  <c r="B20" i="1"/>
  <c r="C20" i="1" s="1"/>
  <c r="B19" i="1"/>
  <c r="D19" i="1" s="1"/>
  <c r="B18" i="1"/>
  <c r="C18" i="1" s="1"/>
  <c r="B17" i="1"/>
  <c r="D17" i="1" s="1"/>
  <c r="B16" i="1"/>
  <c r="D16" i="1" s="1"/>
  <c r="B15" i="1"/>
  <c r="D15" i="1" s="1"/>
  <c r="B14" i="1"/>
  <c r="C14" i="1" s="1"/>
  <c r="B13" i="1"/>
  <c r="D13" i="1" s="1"/>
  <c r="B12" i="1"/>
  <c r="D12" i="1" s="1"/>
  <c r="F9" i="1"/>
  <c r="H9" i="1" s="1"/>
  <c r="F8" i="1"/>
  <c r="G8" i="1" s="1"/>
  <c r="F7" i="1"/>
  <c r="H7" i="1" s="1"/>
  <c r="F6" i="1"/>
  <c r="H6" i="1" s="1"/>
  <c r="B10" i="1"/>
  <c r="C10" i="1" s="1"/>
  <c r="B9" i="1"/>
  <c r="D9" i="1" s="1"/>
  <c r="B8" i="1"/>
  <c r="D8" i="1" s="1"/>
  <c r="B7" i="1"/>
  <c r="C7" i="1" s="1"/>
  <c r="B6" i="1"/>
  <c r="D6" i="1" s="1"/>
  <c r="B4" i="1"/>
  <c r="B3" i="1"/>
  <c r="F2" i="1"/>
  <c r="B2" i="1"/>
  <c r="B1" i="1"/>
  <c r="I6" i="1"/>
  <c r="D21" i="1"/>
  <c r="C21" i="1"/>
  <c r="G20" i="1"/>
  <c r="C19" i="1"/>
  <c r="D18" i="1"/>
  <c r="G17" i="1"/>
  <c r="G12" i="1"/>
  <c r="C12" i="1"/>
  <c r="D10" i="1"/>
  <c r="A5" i="1"/>
  <c r="G19" i="1" l="1"/>
  <c r="G18" i="1"/>
  <c r="G16" i="1"/>
  <c r="G14" i="1"/>
  <c r="C16" i="1"/>
  <c r="C15" i="1"/>
  <c r="D14" i="1"/>
  <c r="C13" i="1"/>
  <c r="G9" i="1"/>
  <c r="G7" i="1"/>
  <c r="D20" i="1"/>
  <c r="C17" i="1"/>
  <c r="H8" i="1"/>
  <c r="C8" i="1"/>
  <c r="C9" i="1"/>
  <c r="D7" i="1"/>
  <c r="C6" i="1"/>
  <c r="H21" i="1"/>
  <c r="G15" i="1"/>
  <c r="G13" i="1"/>
  <c r="C22" i="1"/>
  <c r="G6" i="1"/>
  <c r="M4" i="1" l="1"/>
  <c r="M6" i="1" s="1"/>
  <c r="A39" i="1" s="1"/>
  <c r="J4" i="1"/>
  <c r="L4" i="1"/>
  <c r="L6" i="1" s="1"/>
  <c r="L7" i="1" s="1"/>
  <c r="N4" i="1"/>
  <c r="N6" i="1" s="1"/>
  <c r="A40" i="1" s="1"/>
  <c r="K4" i="1"/>
  <c r="K6" i="1" s="1"/>
  <c r="K7" i="1" s="1"/>
  <c r="J6" i="1"/>
  <c r="J7" i="1" s="1"/>
  <c r="M9" i="1" l="1"/>
  <c r="M8" i="1"/>
  <c r="M7" i="1"/>
  <c r="L8" i="1"/>
  <c r="L9" i="1"/>
  <c r="A38" i="1"/>
  <c r="N8" i="1"/>
  <c r="N9" i="1"/>
  <c r="N7" i="1"/>
  <c r="K8" i="1"/>
  <c r="A37" i="1"/>
  <c r="K9" i="1"/>
  <c r="A36" i="1"/>
  <c r="J9" i="1"/>
  <c r="J8" i="1"/>
  <c r="A35" i="1"/>
</calcChain>
</file>

<file path=xl/sharedStrings.xml><?xml version="1.0" encoding="utf-8"?>
<sst xmlns="http://schemas.openxmlformats.org/spreadsheetml/2006/main" count="124" uniqueCount="122">
  <si>
    <t xml:space="preserve">V A L A N T I </t>
  </si>
  <si>
    <t>Prueba psicotécnica de valores</t>
  </si>
  <si>
    <t xml:space="preserve">C u e s t i o n a r i o </t>
  </si>
  <si>
    <t>Nombre:</t>
  </si>
  <si>
    <t>Edad:</t>
  </si>
  <si>
    <t>sexo:</t>
  </si>
  <si>
    <t>Ciudad:</t>
  </si>
  <si>
    <t>Ocupacion:</t>
  </si>
  <si>
    <t>Nivel Educativo:</t>
  </si>
  <si>
    <t xml:space="preserve">Por favor marque cero, uno, dos o tres puntos en las casillas del centro, siempre la suma de puntos en las dos casillas debe ser 3.  donde 3 es lo mas importante y 0 lo menos importante, según la importancia que usted le da a cada frase en su vida personal. Las opciones de respuestas son: 3-0 , 0-3, 2-1, 1-2. </t>
  </si>
  <si>
    <t>1.</t>
  </si>
  <si>
    <t>Muestro dedicacion a las personas que amo</t>
  </si>
  <si>
    <t>Actuo con perseverancia</t>
  </si>
  <si>
    <t>14.</t>
  </si>
  <si>
    <t>Sentirse Presumido</t>
  </si>
  <si>
    <t>Generar divisones y discordia entre los seres humanos</t>
  </si>
  <si>
    <t>2.</t>
  </si>
  <si>
    <t>Soy tolerante</t>
  </si>
  <si>
    <t>Prefiero actuar con etica.</t>
  </si>
  <si>
    <t>15.</t>
  </si>
  <si>
    <t>Ser Cruel</t>
  </si>
  <si>
    <t>Sentir ira</t>
  </si>
  <si>
    <t>3.</t>
  </si>
  <si>
    <t>Al pensar utilizo mi intuicion o sexto sentido</t>
  </si>
  <si>
    <t>Me siento una persona digna</t>
  </si>
  <si>
    <t>16.</t>
  </si>
  <si>
    <t>Pensar con confusion</t>
  </si>
  <si>
    <t>Tener odio en el corazon</t>
  </si>
  <si>
    <t>4.</t>
  </si>
  <si>
    <t>Logro buena concentracion mental</t>
  </si>
  <si>
    <t>Perdono todas las ofensas de cualquier persona</t>
  </si>
  <si>
    <t>17.</t>
  </si>
  <si>
    <t>Decir blasfemias</t>
  </si>
  <si>
    <t>Ser Escandaloso</t>
  </si>
  <si>
    <t>5.</t>
  </si>
  <si>
    <t>Normalmente razono mucho</t>
  </si>
  <si>
    <t>Me destaco por el liderazgo en mis acciones</t>
  </si>
  <si>
    <t>18.</t>
  </si>
  <si>
    <t>Crear desigualdades entre los seres humanos</t>
  </si>
  <si>
    <t>Apasionarse por una idea</t>
  </si>
  <si>
    <t>6.</t>
  </si>
  <si>
    <t>Pienso con Integridad</t>
  </si>
  <si>
    <t>Me coloco objetivos y metas en mi vida personal</t>
  </si>
  <si>
    <t>19.</t>
  </si>
  <si>
    <t>Sentirse inconstante</t>
  </si>
  <si>
    <t>Crear Rivalidad hacia otros</t>
  </si>
  <si>
    <t>7.</t>
  </si>
  <si>
    <t>Soy una persona de iniciativa</t>
  </si>
  <si>
    <t>En mi trabajo normalmente soy curioso</t>
  </si>
  <si>
    <t>20.</t>
  </si>
  <si>
    <t>Pensamientos Irracionales</t>
  </si>
  <si>
    <t>Traicionar a un desconocido</t>
  </si>
  <si>
    <t>8.</t>
  </si>
  <si>
    <t>Doy Amor</t>
  </si>
  <si>
    <t>Para pensar hago sintesis de las distintas ideas</t>
  </si>
  <si>
    <t>21.</t>
  </si>
  <si>
    <t>Ostentar riquezas materiales</t>
  </si>
  <si>
    <t>Sentirse Infeliz</t>
  </si>
  <si>
    <t>9.</t>
  </si>
  <si>
    <t>Me siento en calma</t>
  </si>
  <si>
    <t>Pienso con veracidad</t>
  </si>
  <si>
    <t>22.</t>
  </si>
  <si>
    <t>Entorpecer la comunicación entre seres humanos</t>
  </si>
  <si>
    <t>La maldad</t>
  </si>
  <si>
    <t>Segunda Parte</t>
  </si>
  <si>
    <t>Por favor, marque cero, uno, dos o tres en las casillas del centro, para la frase mas inaceptable, según su juicio. El puntaje mas alto , sera para frase que indique lo peor, las unicas opciones de respuesta son: 3-0, 0-3, 2-1,1-2. La suma de las casillas debe ser 3.</t>
  </si>
  <si>
    <t>23.</t>
  </si>
  <si>
    <t>Odiar a cualquier ser de la naturaleza</t>
  </si>
  <si>
    <t>Hacer distinciones entre las personas</t>
  </si>
  <si>
    <t>10.</t>
  </si>
  <si>
    <t>Irrespetar la propiedad</t>
  </si>
  <si>
    <t>Sentir inquietud</t>
  </si>
  <si>
    <t>24.</t>
  </si>
  <si>
    <t>Sentirse intranquilo</t>
  </si>
  <si>
    <t>Ser Infiel</t>
  </si>
  <si>
    <t>11.</t>
  </si>
  <si>
    <t>Ser irrespetable</t>
  </si>
  <si>
    <t>Ser desconsiderado hacia cualquier persona</t>
  </si>
  <si>
    <t>25.</t>
  </si>
  <si>
    <t>Tener la menta dispersa</t>
  </si>
  <si>
    <t>Mostrar apatía al pensar</t>
  </si>
  <si>
    <t xml:space="preserve">12. </t>
  </si>
  <si>
    <t>Caer en contradiccion al pensar</t>
  </si>
  <si>
    <t>Sentir Intolerancia</t>
  </si>
  <si>
    <t>26.</t>
  </si>
  <si>
    <t>la injusticia</t>
  </si>
  <si>
    <t>Sentirse Angustiado</t>
  </si>
  <si>
    <t>13.</t>
  </si>
  <si>
    <t>Ser violento</t>
  </si>
  <si>
    <t>Actuar con cobardia</t>
  </si>
  <si>
    <t>27.</t>
  </si>
  <si>
    <t>ventajarse de los que odian a todo el mundo</t>
  </si>
  <si>
    <t>Vegarse del que hace daño a un familiar</t>
  </si>
  <si>
    <t>28.</t>
  </si>
  <si>
    <t>Usar abusivamente el poder</t>
  </si>
  <si>
    <t>Distraerse</t>
  </si>
  <si>
    <t>29.</t>
  </si>
  <si>
    <t>Ser desagradecido con los que ayudan</t>
  </si>
  <si>
    <t>Ser Egoista con todos</t>
  </si>
  <si>
    <t>30.</t>
  </si>
  <si>
    <t>Cualquier forma de irrespeto</t>
  </si>
  <si>
    <t>odiar</t>
  </si>
  <si>
    <t>Valor</t>
  </si>
  <si>
    <t>Verdad</t>
  </si>
  <si>
    <t>Rectitud</t>
  </si>
  <si>
    <t>Paz</t>
  </si>
  <si>
    <t>Amor</t>
  </si>
  <si>
    <t>No violencia</t>
  </si>
  <si>
    <t>Sexo:</t>
  </si>
  <si>
    <t>Promedio Normas nacionales, 1997 (n=730)</t>
  </si>
  <si>
    <t>Cargo:</t>
  </si>
  <si>
    <t>Desviación Standar Normas nacionales, 1997 (n=730)</t>
  </si>
  <si>
    <t>Estudios</t>
  </si>
  <si>
    <t>Puntajes directos</t>
  </si>
  <si>
    <t>ACTIVOS</t>
  </si>
  <si>
    <t>Interpretación del puntaje estándar</t>
  </si>
  <si>
    <t>Distancia con la Organización</t>
  </si>
  <si>
    <t xml:space="preserve">Natalia Lizeth Molina López </t>
  </si>
  <si>
    <t>femenino</t>
  </si>
  <si>
    <t xml:space="preserve">Bogotá </t>
  </si>
  <si>
    <t xml:space="preserve">Enfermera </t>
  </si>
  <si>
    <t>Profesional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</si>
</sst>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d&quot; de &quot;mmm&quot; de &quot;yy"/>
    <numFmt numFmtId="165" formatCode="_(* #,##0_);_(* \(#,##0\);_(* \-??_);_(@_)"/>
    <numFmt numFmtId="166" formatCode="0;[Red]\-0"/>
  </numFmts>
  <fonts count="25" x14ac:knownFonts="1">
    <font>
      <sz val="11"/>
      <color theme="1"/>
      <name val="Calibri"/>
      <family val="2"/>
      <scheme val="minor"/>
    </font>
    <font>
      <sz val="11"/>
      <color theme="1"/>
      <name val="Calibri"/>
      <family val="2"/>
      <scheme val="minor"/>
    </font>
    <font>
      <sz val="10"/>
      <name val="Arial"/>
      <family val="2"/>
    </font>
    <font>
      <sz val="10"/>
      <color indexed="12"/>
      <name val="Arial"/>
      <family val="2"/>
    </font>
    <font>
      <sz val="7"/>
      <name val="Arial"/>
      <family val="2"/>
    </font>
    <font>
      <sz val="7"/>
      <color indexed="12"/>
      <name val="Arial"/>
    </font>
    <font>
      <b/>
      <sz val="10"/>
      <color indexed="12"/>
      <name val="Arial"/>
      <family val="2"/>
    </font>
    <font>
      <b/>
      <sz val="12"/>
      <name val="Arial"/>
      <family val="2"/>
    </font>
    <font>
      <sz val="12"/>
      <color indexed="12"/>
      <name val="Arial"/>
      <family val="2"/>
    </font>
    <font>
      <sz val="12"/>
      <name val="Arial"/>
      <family val="2"/>
    </font>
    <font>
      <b/>
      <sz val="12"/>
      <color indexed="10"/>
      <name val="Arial"/>
      <family val="2"/>
    </font>
    <font>
      <b/>
      <sz val="10"/>
      <color indexed="10"/>
      <name val="Arial"/>
      <family val="2"/>
    </font>
    <font>
      <b/>
      <sz val="8"/>
      <color indexed="10"/>
      <name val="Arial"/>
      <family val="2"/>
    </font>
    <font>
      <sz val="7"/>
      <color indexed="10"/>
      <name val="Arial"/>
      <family val="2"/>
    </font>
    <font>
      <b/>
      <sz val="20"/>
      <color indexed="10"/>
      <name val="Arial"/>
      <family val="2"/>
    </font>
    <font>
      <b/>
      <sz val="11"/>
      <color theme="1"/>
      <name val="Arial"/>
      <family val="2"/>
    </font>
    <font>
      <b/>
      <sz val="18"/>
      <name val="Arial"/>
      <family val="2"/>
    </font>
    <font>
      <sz val="11"/>
      <color theme="1"/>
      <name val="Arial"/>
      <family val="2"/>
    </font>
    <font>
      <b/>
      <sz val="9"/>
      <name val="Arial"/>
      <family val="2"/>
    </font>
    <font>
      <sz val="9"/>
      <name val="Arial"/>
      <family val="2"/>
    </font>
    <font>
      <sz val="10"/>
      <color theme="1"/>
      <name val="Arial"/>
      <family val="2"/>
    </font>
    <font>
      <b/>
      <sz val="10"/>
      <color theme="1"/>
      <name val="Arial"/>
      <family val="2"/>
    </font>
    <font>
      <b/>
      <sz val="10"/>
      <name val="Arial"/>
      <family val="2"/>
    </font>
    <font>
      <sz val="8"/>
      <name val="Arial"/>
      <family val="2"/>
    </font>
    <font>
      <sz val="8"/>
      <color theme="1"/>
      <name val="Arial"/>
      <family val="2"/>
    </font>
  </fonts>
  <fills count="3">
    <fill>
      <patternFill patternType="none"/>
    </fill>
    <fill>
      <patternFill patternType="gray125"/>
    </fill>
    <fill>
      <patternFill patternType="solid">
        <fgColor theme="0" tint="-0.14999847407452621"/>
        <bgColor indexed="64"/>
      </patternFill>
    </fill>
  </fills>
  <borders count="21">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80">
    <xf numFmtId="0" fontId="0" fillId="0" borderId="0" xfId="0"/>
    <xf numFmtId="0" fontId="2" fillId="0" borderId="0" xfId="0" applyFont="1" applyAlignment="1">
      <alignment horizontal="right"/>
    </xf>
    <xf numFmtId="0" fontId="3" fillId="0" borderId="1" xfId="0" applyFont="1" applyBorder="1" applyAlignment="1" applyProtection="1">
      <alignment horizontal="left"/>
      <protection locked="0"/>
    </xf>
    <xf numFmtId="0" fontId="2" fillId="0" borderId="2" xfId="0" applyFont="1" applyBorder="1"/>
    <xf numFmtId="0" fontId="2" fillId="0" borderId="3" xfId="0" applyFont="1" applyBorder="1"/>
    <xf numFmtId="0" fontId="2" fillId="0" borderId="0" xfId="0" applyFont="1"/>
    <xf numFmtId="0" fontId="3" fillId="0" borderId="4" xfId="0" applyFont="1" applyBorder="1" applyProtection="1">
      <protection locked="0"/>
    </xf>
    <xf numFmtId="0" fontId="3" fillId="0" borderId="1" xfId="0" applyFont="1" applyBorder="1" applyProtection="1">
      <protection locked="0"/>
    </xf>
    <xf numFmtId="43" fontId="4" fillId="0" borderId="4" xfId="1" applyFont="1" applyFill="1" applyBorder="1" applyAlignment="1" applyProtection="1"/>
    <xf numFmtId="164" fontId="2" fillId="0" borderId="0" xfId="0" applyNumberFormat="1" applyFont="1" applyAlignment="1">
      <alignment horizontal="right"/>
    </xf>
    <xf numFmtId="0" fontId="7" fillId="0" borderId="0" xfId="0" applyFont="1"/>
    <xf numFmtId="0" fontId="8" fillId="0" borderId="4" xfId="0" applyFont="1" applyBorder="1" applyProtection="1">
      <protection locked="0"/>
    </xf>
    <xf numFmtId="0" fontId="9" fillId="0" borderId="4" xfId="0" applyFont="1" applyBorder="1"/>
    <xf numFmtId="0" fontId="10" fillId="0" borderId="0" xfId="0" applyFont="1"/>
    <xf numFmtId="0" fontId="11" fillId="0" borderId="0" xfId="0" applyFont="1"/>
    <xf numFmtId="165" fontId="11" fillId="0" borderId="4" xfId="1" applyNumberFormat="1" applyFont="1" applyFill="1" applyBorder="1" applyAlignment="1" applyProtection="1">
      <alignment horizontal="right"/>
    </xf>
    <xf numFmtId="0" fontId="9" fillId="0" borderId="0" xfId="0" applyFont="1"/>
    <xf numFmtId="0" fontId="2" fillId="0" borderId="4" xfId="0" applyFont="1" applyBorder="1" applyAlignment="1">
      <alignment horizontal="center" wrapText="1"/>
    </xf>
    <xf numFmtId="0" fontId="4" fillId="0" borderId="4" xfId="0" applyFont="1" applyBorder="1" applyAlignment="1">
      <alignment horizontal="left" wrapText="1"/>
    </xf>
    <xf numFmtId="0" fontId="2" fillId="0" borderId="4" xfId="0" applyFont="1" applyBorder="1"/>
    <xf numFmtId="0" fontId="5" fillId="0" borderId="4" xfId="0" applyFont="1" applyBorder="1" applyAlignment="1">
      <alignment horizontal="left" wrapText="1"/>
    </xf>
    <xf numFmtId="0" fontId="6" fillId="0" borderId="4" xfId="0" applyFont="1" applyBorder="1" applyAlignment="1">
      <alignment horizontal="right"/>
    </xf>
    <xf numFmtId="0" fontId="12" fillId="0" borderId="4" xfId="0" applyFont="1" applyBorder="1" applyAlignment="1">
      <alignment horizontal="left" wrapText="1"/>
    </xf>
    <xf numFmtId="0" fontId="4" fillId="0" borderId="5" xfId="0" applyFont="1" applyBorder="1" applyAlignment="1">
      <alignment horizontal="left" wrapText="1"/>
    </xf>
    <xf numFmtId="0" fontId="13" fillId="0" borderId="4" xfId="0" applyFont="1" applyBorder="1" applyAlignment="1">
      <alignment horizontal="right" vertical="center" wrapText="1"/>
    </xf>
    <xf numFmtId="0" fontId="0" fillId="0" borderId="6" xfId="0" applyBorder="1" applyAlignment="1">
      <alignment horizontal="left" wrapText="1"/>
    </xf>
    <xf numFmtId="0" fontId="14" fillId="0" borderId="4" xfId="0" applyFont="1" applyBorder="1" applyAlignment="1">
      <alignment horizontal="right" vertical="center" wrapText="1"/>
    </xf>
    <xf numFmtId="166" fontId="0" fillId="0" borderId="4" xfId="0" applyNumberFormat="1" applyBorder="1"/>
    <xf numFmtId="0" fontId="15" fillId="0" borderId="0" xfId="0" applyFont="1" applyAlignment="1">
      <alignment horizontal="right"/>
    </xf>
    <xf numFmtId="0" fontId="17" fillId="0" borderId="0" xfId="0" applyFont="1"/>
    <xf numFmtId="0" fontId="18" fillId="0" borderId="8" xfId="0" applyFont="1" applyBorder="1" applyAlignment="1">
      <alignment vertical="top" wrapText="1"/>
    </xf>
    <xf numFmtId="0" fontId="17" fillId="0" borderId="0" xfId="0" applyFont="1" applyAlignment="1">
      <alignment horizontal="left" vertical="top" wrapText="1"/>
    </xf>
    <xf numFmtId="0" fontId="17" fillId="0" borderId="0" xfId="0" applyFont="1" applyAlignment="1">
      <alignment horizontal="right" vertical="top" wrapText="1"/>
    </xf>
    <xf numFmtId="0" fontId="17" fillId="0" borderId="0" xfId="0" applyFont="1" applyAlignment="1">
      <alignment horizontal="right"/>
    </xf>
    <xf numFmtId="0" fontId="17" fillId="0" borderId="0" xfId="0" applyFont="1" applyProtection="1">
      <protection locked="0"/>
    </xf>
    <xf numFmtId="0" fontId="20" fillId="0" borderId="0" xfId="0" applyFont="1" applyAlignment="1">
      <alignment horizontal="center" vertical="center"/>
    </xf>
    <xf numFmtId="0" fontId="2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0" fillId="0" borderId="0" xfId="0" applyFont="1" applyAlignment="1">
      <alignment horizontal="center" vertical="center" wrapText="1"/>
    </xf>
    <xf numFmtId="0" fontId="20" fillId="2" borderId="8" xfId="0" applyFont="1" applyFill="1" applyBorder="1" applyAlignment="1" applyProtection="1">
      <alignment horizontal="center" vertical="center"/>
      <protection locked="0"/>
    </xf>
    <xf numFmtId="0" fontId="19" fillId="2" borderId="11" xfId="0" applyFont="1" applyFill="1" applyBorder="1" applyAlignment="1" applyProtection="1">
      <alignment vertical="top" wrapText="1"/>
      <protection locked="0"/>
    </xf>
    <xf numFmtId="0" fontId="21" fillId="2" borderId="8" xfId="0" applyFont="1" applyFill="1" applyBorder="1" applyAlignment="1" applyProtection="1">
      <alignment horizontal="center" vertical="center"/>
      <protection locked="0"/>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20" fillId="0" borderId="19"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0" fillId="0" borderId="18" xfId="0" applyFont="1" applyBorder="1" applyAlignment="1">
      <alignment horizontal="center" vertical="center" wrapText="1"/>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3"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20" xfId="0" applyFont="1" applyBorder="1" applyAlignment="1">
      <alignment horizontal="center" vertical="center"/>
    </xf>
    <xf numFmtId="0" fontId="19" fillId="0" borderId="1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12" xfId="0" applyFont="1" applyBorder="1" applyAlignment="1">
      <alignment horizontal="center" vertical="top" wrapText="1"/>
    </xf>
    <xf numFmtId="0" fontId="19" fillId="0" borderId="13" xfId="0" applyFont="1" applyBorder="1" applyAlignment="1">
      <alignment horizontal="center" vertical="top" wrapText="1"/>
    </xf>
    <xf numFmtId="0" fontId="19" fillId="0" borderId="14" xfId="0" applyFont="1" applyBorder="1" applyAlignment="1">
      <alignment horizontal="center" vertical="top" wrapText="1"/>
    </xf>
    <xf numFmtId="0" fontId="19" fillId="0" borderId="15" xfId="0" applyFont="1" applyBorder="1" applyAlignment="1">
      <alignment horizontal="center" vertical="top" wrapText="1"/>
    </xf>
    <xf numFmtId="0" fontId="19" fillId="0" borderId="7" xfId="0" applyFont="1" applyBorder="1" applyAlignment="1">
      <alignment horizontal="center" vertical="top" wrapText="1"/>
    </xf>
    <xf numFmtId="0" fontId="19" fillId="0" borderId="16" xfId="0" applyFont="1" applyBorder="1" applyAlignment="1">
      <alignment horizontal="center" vertical="top" wrapText="1"/>
    </xf>
    <xf numFmtId="0" fontId="16" fillId="0" borderId="0" xfId="0" applyFont="1" applyAlignment="1">
      <alignment horizontal="center" wrapText="1"/>
    </xf>
    <xf numFmtId="0" fontId="9" fillId="0" borderId="0" xfId="0" applyFont="1" applyAlignment="1">
      <alignment horizontal="center" wrapText="1"/>
    </xf>
    <xf numFmtId="0" fontId="17" fillId="0" borderId="7" xfId="0" applyFont="1" applyBorder="1" applyAlignment="1">
      <alignment horizontal="center"/>
    </xf>
    <xf numFmtId="0" fontId="19" fillId="2" borderId="9" xfId="0" applyFont="1" applyFill="1" applyBorder="1" applyAlignment="1" applyProtection="1">
      <alignment horizontal="center" vertical="top" wrapText="1"/>
      <protection locked="0"/>
    </xf>
    <xf numFmtId="0" fontId="19" fillId="2" borderId="10" xfId="0" applyFont="1" applyFill="1" applyBorder="1" applyAlignment="1" applyProtection="1">
      <alignment horizontal="center" vertical="top" wrapText="1"/>
      <protection locked="0"/>
    </xf>
    <xf numFmtId="0" fontId="19" fillId="2" borderId="11" xfId="0" applyFont="1" applyFill="1" applyBorder="1" applyAlignment="1" applyProtection="1">
      <alignment horizontal="center" vertical="top" wrapText="1"/>
      <protection locked="0"/>
    </xf>
    <xf numFmtId="0" fontId="18" fillId="0" borderId="9" xfId="0" applyFont="1" applyBorder="1" applyAlignment="1">
      <alignment horizontal="center" vertical="top" wrapText="1"/>
    </xf>
    <xf numFmtId="0" fontId="18" fillId="0" borderId="11" xfId="0" applyFont="1" applyBorder="1" applyAlignment="1">
      <alignment horizontal="center"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8" fillId="0" borderId="11" xfId="0" applyFont="1" applyBorder="1" applyAlignment="1">
      <alignment horizontal="left" vertical="top" wrapText="1"/>
    </xf>
    <xf numFmtId="0" fontId="9" fillId="0" borderId="0" xfId="0" applyFont="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s-CO"/>
              <a:t>Perfil valoral, cuestionario VALANTI</a:t>
            </a:r>
          </a:p>
        </c:rich>
      </c:tx>
      <c:layout>
        <c:manualLayout>
          <c:xMode val="edge"/>
          <c:yMode val="edge"/>
          <c:x val="0.29046623321462411"/>
          <c:y val="1.3393325834270716E-2"/>
        </c:manualLayout>
      </c:layout>
      <c:overlay val="0"/>
      <c:spPr>
        <a:noFill/>
        <a:ln w="25400">
          <a:noFill/>
        </a:ln>
      </c:spPr>
    </c:title>
    <c:autoTitleDeleted val="0"/>
    <c:plotArea>
      <c:layout>
        <c:manualLayout>
          <c:layoutTarget val="inner"/>
          <c:xMode val="edge"/>
          <c:yMode val="edge"/>
          <c:x val="0.25727004391512892"/>
          <c:y val="0.33929682381993131"/>
          <c:w val="0.4813439531315315"/>
          <c:h val="0.51787409951463204"/>
        </c:manualLayout>
      </c:layout>
      <c:radarChart>
        <c:radarStyle val="marker"/>
        <c:varyColors val="0"/>
        <c:ser>
          <c:idx val="0"/>
          <c:order val="0"/>
          <c:tx>
            <c:strRef>
              <c:f>VALANTI!$I$5</c:f>
              <c:strCache>
                <c:ptCount val="1"/>
                <c:pt idx="0">
                  <c:v>ACTIVOS</c:v>
                </c:pt>
              </c:strCache>
            </c:strRef>
          </c:tx>
          <c:spPr>
            <a:ln w="12700">
              <a:solidFill>
                <a:srgbClr val="000080"/>
              </a:solidFill>
              <a:prstDash val="sysDash"/>
            </a:ln>
          </c:spPr>
          <c:marker>
            <c:symbol val="diamond"/>
            <c:size val="5"/>
            <c:spPr>
              <a:solidFill>
                <a:srgbClr val="000080"/>
              </a:solidFill>
              <a:ln>
                <a:solidFill>
                  <a:srgbClr val="000080"/>
                </a:solidFill>
                <a:prstDash val="solid"/>
              </a:ln>
            </c:spPr>
          </c:marker>
          <c:cat>
            <c:strRef>
              <c:f>VALANTI!$J$1:$N$1</c:f>
              <c:strCache>
                <c:ptCount val="5"/>
                <c:pt idx="0">
                  <c:v>Verdad</c:v>
                </c:pt>
                <c:pt idx="1">
                  <c:v>Rectitud</c:v>
                </c:pt>
                <c:pt idx="2">
                  <c:v>Paz</c:v>
                </c:pt>
                <c:pt idx="3">
                  <c:v>Amor</c:v>
                </c:pt>
                <c:pt idx="4">
                  <c:v>No violencia</c:v>
                </c:pt>
              </c:strCache>
            </c:strRef>
          </c:cat>
          <c:val>
            <c:numRef>
              <c:f>VALANTI!$J$5:$N$5</c:f>
              <c:numCache>
                <c:formatCode>General</c:formatCode>
                <c:ptCount val="5"/>
                <c:pt idx="0">
                  <c:v>40</c:v>
                </c:pt>
                <c:pt idx="1">
                  <c:v>60</c:v>
                </c:pt>
                <c:pt idx="2">
                  <c:v>50</c:v>
                </c:pt>
                <c:pt idx="3">
                  <c:v>45</c:v>
                </c:pt>
                <c:pt idx="4">
                  <c:v>50</c:v>
                </c:pt>
              </c:numCache>
            </c:numRef>
          </c:val>
          <c:extLst>
            <c:ext xmlns:c16="http://schemas.microsoft.com/office/drawing/2014/chart" uri="{C3380CC4-5D6E-409C-BE32-E72D297353CC}">
              <c16:uniqueId val="{00000000-1488-439C-BBD2-1335A138E058}"/>
            </c:ext>
          </c:extLst>
        </c:ser>
        <c:ser>
          <c:idx val="1"/>
          <c:order val="1"/>
          <c:tx>
            <c:strRef>
              <c:f>VALANTI!$I$1</c:f>
              <c:strCache>
                <c:ptCount val="1"/>
                <c:pt idx="0">
                  <c:v>Valor</c:v>
                </c:pt>
              </c:strCache>
            </c:strRef>
          </c:tx>
          <c:spPr>
            <a:ln w="12700">
              <a:solidFill>
                <a:srgbClr val="000000"/>
              </a:solidFill>
              <a:prstDash val="solid"/>
            </a:ln>
          </c:spPr>
          <c:marker>
            <c:symbol val="square"/>
            <c:size val="5"/>
            <c:spPr>
              <a:solidFill>
                <a:srgbClr val="000000"/>
              </a:solidFill>
              <a:ln>
                <a:solidFill>
                  <a:srgbClr val="000000"/>
                </a:solidFill>
                <a:prstDash val="solid"/>
              </a:ln>
            </c:spPr>
          </c:marker>
          <c:cat>
            <c:strRef>
              <c:f>VALANTI!$J$1:$N$1</c:f>
              <c:strCache>
                <c:ptCount val="5"/>
                <c:pt idx="0">
                  <c:v>Verdad</c:v>
                </c:pt>
                <c:pt idx="1">
                  <c:v>Rectitud</c:v>
                </c:pt>
                <c:pt idx="2">
                  <c:v>Paz</c:v>
                </c:pt>
                <c:pt idx="3">
                  <c:v>Amor</c:v>
                </c:pt>
                <c:pt idx="4">
                  <c:v>No violencia</c:v>
                </c:pt>
              </c:strCache>
            </c:strRef>
          </c:cat>
          <c:val>
            <c:numRef>
              <c:f>VALANTI!$J$6:$N$6</c:f>
              <c:numCache>
                <c:formatCode>_(* #,##0_);_(* \(#,##0\);_(* \-??_);_(@_)</c:formatCode>
                <c:ptCount val="5"/>
                <c:pt idx="0">
                  <c:v>48.622372862663681</c:v>
                </c:pt>
                <c:pt idx="1">
                  <c:v>45.386459423289779</c:v>
                </c:pt>
                <c:pt idx="2">
                  <c:v>49.465228181739768</c:v>
                </c:pt>
                <c:pt idx="3">
                  <c:v>52.434971964003893</c:v>
                </c:pt>
                <c:pt idx="4">
                  <c:v>49.687726813059342</c:v>
                </c:pt>
              </c:numCache>
            </c:numRef>
          </c:val>
          <c:extLst>
            <c:ext xmlns:c16="http://schemas.microsoft.com/office/drawing/2014/chart" uri="{C3380CC4-5D6E-409C-BE32-E72D297353CC}">
              <c16:uniqueId val="{00000001-1488-439C-BBD2-1335A138E058}"/>
            </c:ext>
          </c:extLst>
        </c:ser>
        <c:dLbls>
          <c:showLegendKey val="0"/>
          <c:showVal val="0"/>
          <c:showCatName val="0"/>
          <c:showSerName val="0"/>
          <c:showPercent val="0"/>
          <c:showBubbleSize val="0"/>
        </c:dLbls>
        <c:axId val="168511008"/>
        <c:axId val="1"/>
      </c:radarChart>
      <c:catAx>
        <c:axId val="168511008"/>
        <c:scaling>
          <c:orientation val="minMax"/>
        </c:scaling>
        <c:delete val="0"/>
        <c:axPos val="b"/>
        <c:majorGridlines>
          <c:spPr>
            <a:ln w="3175">
              <a:solidFill>
                <a:srgbClr val="000000"/>
              </a:solidFill>
              <a:prstDash val="solid"/>
            </a:ln>
          </c:spPr>
        </c:majorGridlines>
        <c:numFmt formatCode="General" sourceLinked="1"/>
        <c:majorTickMark val="out"/>
        <c:minorTickMark val="none"/>
        <c:tickLblPos val="nextTo"/>
        <c:txPr>
          <a:bodyPr rot="0" vert="horz"/>
          <a:lstStyle/>
          <a:p>
            <a:pPr>
              <a:defRPr sz="1200" b="1" i="0" u="none" strike="noStrike" baseline="0">
                <a:solidFill>
                  <a:srgbClr val="000000"/>
                </a:solidFill>
                <a:latin typeface="Arial"/>
                <a:ea typeface="Arial"/>
                <a:cs typeface="Arial"/>
              </a:defRPr>
            </a:pPr>
            <a:endParaRPr lang="es-419"/>
          </a:p>
        </c:txPr>
        <c:crossAx val="1"/>
        <c:crossesAt val="0"/>
        <c:auto val="0"/>
        <c:lblAlgn val="ctr"/>
        <c:lblOffset val="100"/>
        <c:noMultiLvlLbl val="0"/>
      </c:catAx>
      <c:valAx>
        <c:axId val="1"/>
        <c:scaling>
          <c:orientation val="minMax"/>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es-419"/>
          </a:p>
        </c:txPr>
        <c:crossAx val="168511008"/>
        <c:crosses val="autoZero"/>
        <c:crossBetween val="midCat"/>
      </c:valAx>
      <c:spPr>
        <a:noFill/>
        <a:ln w="25400">
          <a:noFill/>
        </a:ln>
      </c:spPr>
    </c:plotArea>
    <c:legend>
      <c:legendPos val="r"/>
      <c:layout>
        <c:manualLayout>
          <c:xMode val="edge"/>
          <c:yMode val="edge"/>
          <c:x val="0.26764378519075155"/>
          <c:y val="7.8127577802774656E-2"/>
          <c:w val="0.43154964550593006"/>
          <c:h val="0.151790635545556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s-419"/>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419"/>
    </a:p>
  </c:txPr>
  <c:printSettings>
    <c:headerFooter alignWithMargins="0"/>
    <c:pageMargins b="1" l="0.75" r="0.75" t="1" header="0.51181102362204722" footer="0.51181102362204722"/>
    <c:pageSetup firstPageNumber="0"/>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371475</xdr:colOff>
      <xdr:row>0</xdr:row>
      <xdr:rowOff>0</xdr:rowOff>
    </xdr:from>
    <xdr:to>
      <xdr:col>7</xdr:col>
      <xdr:colOff>9525</xdr:colOff>
      <xdr:row>2</xdr:row>
      <xdr:rowOff>171644</xdr:rowOff>
    </xdr:to>
    <xdr:pic>
      <xdr:nvPicPr>
        <xdr:cNvPr id="3" name="Imagen 2">
          <a:extLst>
            <a:ext uri="{FF2B5EF4-FFF2-40B4-BE49-F238E27FC236}">
              <a16:creationId xmlns:a16="http://schemas.microsoft.com/office/drawing/2014/main" id="{96F5DE45-B2B7-B371-0DA0-69210EAC88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7375" y="0"/>
          <a:ext cx="1257300" cy="6669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38100</xdr:colOff>
      <xdr:row>9</xdr:row>
      <xdr:rowOff>152400</xdr:rowOff>
    </xdr:from>
    <xdr:to>
      <xdr:col>14</xdr:col>
      <xdr:colOff>0</xdr:colOff>
      <xdr:row>34</xdr:row>
      <xdr:rowOff>0</xdr:rowOff>
    </xdr:to>
    <xdr:graphicFrame macro="">
      <xdr:nvGraphicFramePr>
        <xdr:cNvPr id="3" name="Gráfico 1">
          <a:extLst>
            <a:ext uri="{FF2B5EF4-FFF2-40B4-BE49-F238E27FC236}">
              <a16:creationId xmlns:a16="http://schemas.microsoft.com/office/drawing/2014/main" id="{28376757-B51F-4468-97A8-3CC86C0CFF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0.01966</cdr:x>
      <cdr:y>0.0192</cdr:y>
    </cdr:from>
    <cdr:to>
      <cdr:x>0.13301</cdr:x>
      <cdr:y>0.05782</cdr:y>
    </cdr:to>
    <cdr:pic>
      <cdr:nvPicPr>
        <cdr:cNvPr id="2049" name="Imagen 2">
          <a:extLst xmlns:a="http://schemas.openxmlformats.org/drawingml/2006/main">
            <a:ext uri="{FF2B5EF4-FFF2-40B4-BE49-F238E27FC236}">
              <a16:creationId xmlns:a16="http://schemas.microsoft.com/office/drawing/2014/main" id="{06B175BE-8297-3CBF-27AA-043D31C19A45}"/>
            </a:ext>
          </a:extLst>
        </cdr:cNvPr>
        <cdr:cNvPicPr>
          <a:picLocks xmlns:a="http://schemas.openxmlformats.org/drawingml/2006/main" noChangeAspect="1" noChangeArrowheads="1"/>
        </cdr:cNvPicPr>
      </cdr:nvPicPr>
      <cdr: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cdr:blipFill>
      <cdr:spPr bwMode="auto">
        <a:xfrm xmlns:a="http://schemas.openxmlformats.org/drawingml/2006/main">
          <a:off x="93601" y="85297"/>
          <a:ext cx="521491" cy="165168"/>
        </a:xfrm>
        <a:prstGeom xmlns:a="http://schemas.openxmlformats.org/drawingml/2006/main" prst="rect">
          <a:avLst/>
        </a:prstGeom>
        <a:solidFill xmlns:a="http://schemas.openxmlformats.org/drawingml/2006/main">
          <a:srgbClr val="FFFFFF"/>
        </a:solidFill>
        <a:ln xmlns:a="http://schemas.openxmlformats.org/drawingml/2006/main" w="9360" cap="flat">
          <a:solidFill>
            <a:srgbClr val="000000"/>
          </a:solidFill>
          <a:miter lim="800000"/>
          <a:headEnd/>
          <a:tailEnd/>
        </a:ln>
        <a:effectLst xmlns:a="http://schemas.openxmlformats.org/drawingml/2006/main"/>
      </cdr:spPr>
    </cdr:pic>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Yesid%20Quibano\Desktop\Copia%20de%20VALANTI(16579).XLS" TargetMode="External"/><Relationship Id="rId1" Type="http://schemas.openxmlformats.org/officeDocument/2006/relationships/externalLinkPath" Target="/Users/Yesid%20Quibano/Desktop/Copia%20de%20VALANTI(1657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RINKS DE COLOMBIA, S.A."/>
      <sheetName val="."/>
    </sheetNames>
    <sheetDataSet>
      <sheetData sheetId="0">
        <row r="1">
          <cell r="J1" t="str">
            <v>Verdad</v>
          </cell>
        </row>
      </sheetData>
      <sheetData sheetId="1">
        <row r="2">
          <cell r="A2">
            <v>0</v>
          </cell>
          <cell r="B2" t="str">
            <v>Muy bajo</v>
          </cell>
          <cell r="D2">
            <v>0</v>
          </cell>
          <cell r="E2" t="str">
            <v>*</v>
          </cell>
          <cell r="F2">
            <v>0</v>
          </cell>
          <cell r="G2" t="str">
            <v>Muy bajo predominio del valor verdad. La parte intelectual de sus valores es completamente ignorada, sin importar cualidades como veracidad, raciocinio, curiosidad y honestidad intelectual.</v>
          </cell>
          <cell r="H2" t="str">
            <v>Le otorga muy baja importancia al valor rectitud. La parte física de sus valores es totalmente ignorada, sin importar cualidades como compromiso, confiabilidad, deber, cumplir metas, respeto, responsabilidad, y sacrificio.</v>
          </cell>
          <cell r="I2" t="str">
            <v>Muy baja valoración de la paz. La parte emocional de sus valores es completamente ignorada, sin importar cualidades como calma, concentración, paciencia, reflexión, satisfacción, y silencio interior.</v>
          </cell>
          <cell r="J2" t="str">
            <v>Muy bajo impacto en su vida del valor amor. La parte intuitiva de sus valores es completamente ignorada, sin importar cualidades como amabilidad, amistad, ayuda, apoyo, compartir, compasión, cuidado, perdón, simpatía y tolerancia.</v>
          </cell>
          <cell r="K2" t="str">
            <v>Muy bajo predominio del valor no violencia. La parte espiritual de sus valores es completamente ignorada, sin importar cualidades como amor universal, aprecio por las demás culturas y creencias, hermandad, justicia social y unidad humana.</v>
          </cell>
        </row>
        <row r="3">
          <cell r="A3">
            <v>24</v>
          </cell>
          <cell r="B3" t="str">
            <v>Bajo</v>
          </cell>
          <cell r="D3">
            <v>24</v>
          </cell>
          <cell r="E3" t="str">
            <v>**</v>
          </cell>
          <cell r="F3">
            <v>24</v>
          </cell>
          <cell r="G3" t="str">
            <v>Bajo predominio del valor verdad. La parte intelectual de sus valores es ignorada, importándole poco cualidades como veracidad, raciocinio, curiosidad y honestidad intelectual.</v>
          </cell>
          <cell r="H3" t="str">
            <v>Le otorga baja importancia al valor rectitud. La parte física de sus valores es negada, importándole poco cualidades como compromiso, confiabilidad, deber, cumplir metas, respeto, responsabilidad, y sacrificio.</v>
          </cell>
          <cell r="I3" t="str">
            <v>Baja valoración de la paz. La parte emocional de sus valores es ignorada, importándole poco cualidades como calma, concentración, paciencia, reflexión, satisfacción, y silencio interior.</v>
          </cell>
          <cell r="J3" t="str">
            <v>Bajo impacto en su vida del valor amor. La parte intuitiva de sus valores es ignorada, importándole poco cualidades como amabilidad, amistad, ayuda, apoyo, compartir, compasión, cuidado, perdón, simpatía y tolerancia.</v>
          </cell>
          <cell r="K3" t="str">
            <v>Bajo predominio del valor no violencia. La parte espiritual de sus valores es ignorada, importándole poco cualidades como amor universal, aprecio por las demás culturas y creencias, hermandad, justicia social y unidad humana.</v>
          </cell>
        </row>
        <row r="4">
          <cell r="A4">
            <v>34</v>
          </cell>
          <cell r="B4" t="str">
            <v>Promedio Bajo</v>
          </cell>
          <cell r="D4">
            <v>34</v>
          </cell>
          <cell r="E4" t="str">
            <v>***</v>
          </cell>
          <cell r="F4">
            <v>34</v>
          </cell>
          <cell r="G4" t="str">
            <v>El predominio del valor verdad no es fundamental. La parte intelectual de sus valores es puesta en segundo plano, dándole un poco menos importancia a cualidades como veracidad, raciocinio, curiosidad y honestidad intelectual.</v>
          </cell>
          <cell r="H4" t="str">
            <v>La importancia del valor rectitud no es fundamental. La parte física de sus valores es colocada en segundo plano, dándole un poco menos importancia a cualidades como compromiso, confiabilidad, deber, cumplir metas, respeto, responsabilidad y sacrificio.</v>
          </cell>
          <cell r="I4" t="str">
            <v>La valoración de la paz no es tan prioritaria. La parte emocional de sus valores es puesta en segundo plano, dándole un poco menos importancia a cualidades como calma, concentración, paciencia, reflexión, satisfacción, y silencio interior.</v>
          </cell>
          <cell r="J4" t="str">
            <v>El impacto del valor amor no es fundamental. La parte intuitiva de sus valores es puesta en segundo plano, dándole un poco menos importancia a cualidades como amabilidad, amistad, ayuda, apoyo, compartir, compasión, cuidado, perdón, simpatía y tolerancia.</v>
          </cell>
          <cell r="K4" t="str">
            <v>El valor no violencia no es básico. La parte espiritual de valores es puesta en segundo plano, dándole menos importancia a cualidades como amor universal, aprecio por las demás culturas y creencias, hermandad, justicia social y unidad humana.</v>
          </cell>
        </row>
        <row r="5">
          <cell r="A5">
            <v>44</v>
          </cell>
          <cell r="B5" t="str">
            <v>Promedio</v>
          </cell>
          <cell r="D5">
            <v>44</v>
          </cell>
          <cell r="E5" t="str">
            <v>****</v>
          </cell>
          <cell r="F5">
            <v>44</v>
          </cell>
          <cell r="G5" t="str">
            <v>El valor verdad está dentro de la norma de la población. La parte intelectual de sus valores está equilibrada, dándole adecuada importancia a cualidades como veracidad, raciocinio, curiosidad y honestidad intelectual.</v>
          </cell>
          <cell r="H5" t="str">
            <v>El valor rectitud recibe una calificación dentro de lo esperado. La parte física de sus valores se muestra equilibrada, dándole adecuada importancia a cualidades como compromiso, confiabilidad, deber, cumplir metas, respeto, responsabilidad y sacrificio.</v>
          </cell>
          <cell r="I5" t="str">
            <v>La valoración de la paz está dentro de la norma de la población. La parte emocional de sus valores está equilibrada, dándole adecuada importancia a cualidades como calma, concentración, paciencia, reflexión, satisfacción, y silencio interior.</v>
          </cell>
          <cell r="J5" t="str">
            <v>El valor amor le impacta dentro de la norma del grupo. La parte intuitiva de sus valores está equilibrada, dándole adecuada importancia a cualidades como amabilidad, amistad, ayuda, apoyo, compartir, compasión, cuidado, perdón, simpatía y tolerancia.</v>
          </cell>
          <cell r="K5" t="str">
            <v>El valor no violencia está dentro de lo normal. La parte espiritual de sus valores está equilibrada, dándole adecuada importancia a cualidades como amor universal, aprecio por las demás culturas y creencias, hermandad, justicia social y unidad humana.</v>
          </cell>
        </row>
        <row r="6">
          <cell r="A6">
            <v>54</v>
          </cell>
          <cell r="B6" t="str">
            <v>Promedio Alto</v>
          </cell>
          <cell r="D6">
            <v>54</v>
          </cell>
          <cell r="E6" t="str">
            <v>*****</v>
          </cell>
          <cell r="F6">
            <v>54</v>
          </cell>
          <cell r="G6" t="str">
            <v>Valora la verdad un poco más que el resto de la gente. Resalta la parte intelectual de sus valores, dándole buena prioridad a cualidades como veracidad, raciocinio, curiosidad y honestidad intelectual.</v>
          </cell>
          <cell r="H6" t="str">
            <v>Le da un poco más de importancia a la rectitud que el resto de la población. Destaca el área física, dándole buena prioridad a cualidades como compromiso, confiabilidad, deber, cumplir metas, respeto, responsabilidad y sacrificio.</v>
          </cell>
          <cell r="I6" t="str">
            <v>La valoración de la paz es más alta que lo normal. Resalta la parte emocional de sus valores, dándole buena prioridad a cualidades como calma, concentración, paciencia, reflexión, satisfacción, y silencio interior.</v>
          </cell>
          <cell r="J6" t="str">
            <v>Impacta en su vida el amor un poco más que al resto de la gente. Resalta la parte intuitiva de sus valores, dándole buena prioridad a cualidades como amabilidad, amistad, ayuda, apoyo, compartir, compasión, cuidado, perdón, simpatía y tolerancia.</v>
          </cell>
          <cell r="K6" t="str">
            <v>Valora la no violencia un poco más que el resto de la gente. Resalta la parte espiritual de sus valores, dándole buena prioridad a cualidades como amor universal, aprecio por las demás culturas y creencias, hermandad, justicia social y unidad humana.</v>
          </cell>
        </row>
        <row r="7">
          <cell r="A7">
            <v>64</v>
          </cell>
          <cell r="B7" t="str">
            <v>Alto</v>
          </cell>
          <cell r="D7">
            <v>64</v>
          </cell>
          <cell r="E7" t="str">
            <v>******</v>
          </cell>
          <cell r="F7">
            <v>64</v>
          </cell>
          <cell r="G7" t="str">
            <v>Valora la verdad mucho más que el resto de la gente. Resalta la parte intelectual de sus valores, dándole muy buena prioridad a cualidades como veracidad, raciocinio, curiosidad y honestidad intelectual.</v>
          </cell>
          <cell r="H7" t="str">
            <v>La importancia que le da a la rectitud es más alta que lo normal. Destaca el área física, dándole muy buena prioridad a cualidades como compromiso, confiabilidad, deber, cumplir metas, respeto, responsabilidad, y sacrificio.</v>
          </cell>
          <cell r="I7" t="str">
            <v>La valoración de la paz es mucho más alta que lo normal. Resalta la parte emocional de sus valores, dándole muy buena prioridad a cualidades como calma, concentración, paciencia, reflexión, satisfacción, y silencio interior.</v>
          </cell>
          <cell r="J7" t="str">
            <v>El amor impacta su vida mucho más que al resto de la gente. Resalta la parte intuitiva de sus valores, dándole muy buena prioridad a cualidades como amabilidad, amistad, ayuda, apoyo, compartir, compasión, cuidado, perdón, simpatía y tolerancia.</v>
          </cell>
          <cell r="K7" t="str">
            <v>Valora la no violencia mucho más que el resto de la gente. Resalta la parte espiritual de sus valores, dándole muy buena prioridad a cualidades como amor universal, aprecio por las demás culturas y creencias, hermandad, justicia social y unidad humana.</v>
          </cell>
        </row>
        <row r="8">
          <cell r="A8">
            <v>74</v>
          </cell>
          <cell r="B8" t="str">
            <v>Muy alto</v>
          </cell>
          <cell r="D8">
            <v>74</v>
          </cell>
          <cell r="E8" t="str">
            <v>*******</v>
          </cell>
          <cell r="F8">
            <v>74</v>
          </cell>
          <cell r="G8" t="str">
            <v>Valora la verdad de manera extraordinaria. Resalta fuertemente la parte intelectual de sus valores, dándole total importancia a cualidades como veracidad, raciocinio, curiosidad y honestidad intelectual.</v>
          </cell>
          <cell r="H8" t="str">
            <v>Le de importancia a la rectitud de manera extraordinaria. Destaca de manera extraordinaria el área física, dándole total importancia a cualidades como compromiso, confiabilidad, deber, cumplir metas, respeto, responsabilidad, y sacrificio.</v>
          </cell>
          <cell r="I8" t="str">
            <v>Valora la paz de manera extraordinaria. Resalta fuertemente la parte emocional de sus valores, dándole total importancia a cualidades como calma, concentración, paciencia, reflexión, satisfacción, y silencio interior.</v>
          </cell>
          <cell r="J8" t="str">
            <v>Valora el amor de manera extraordinaria. Resalta fuertemente la parte intuitiva de sus valores, dándole total importancia a cualidades como amabilidad, amistad, ayuda, apoyo, compartir, compasión, cuidado, perdón, simpatía y tolerancia.</v>
          </cell>
          <cell r="K8" t="str">
            <v>Valora la no violencia de manera extraordinaria. Resalta fuertemente la parte espiritual de sus valores, dándole total importancia a cualidades como amor universal, aprecio por las demás culturas y creencias, hermandad, justicia social y unidad humana.</v>
          </cell>
        </row>
        <row r="10">
          <cell r="G10" t="str">
            <v/>
          </cell>
          <cell r="H10" t="str">
            <v/>
          </cell>
          <cell r="I10" t="str">
            <v>El área emocional (Valor PAZ) es la más importante para .</v>
          </cell>
          <cell r="J10" t="str">
            <v/>
          </cell>
          <cell r="K10" t="str">
            <v/>
          </cell>
        </row>
        <row r="11">
          <cell r="G11" t="str">
            <v/>
          </cell>
          <cell r="H11" t="str">
            <v/>
          </cell>
          <cell r="I11" t="str">
            <v/>
          </cell>
          <cell r="J11" t="str">
            <v/>
          </cell>
          <cell r="K11" t="str">
            <v>El área menos importante es la espiritual (Valor NO VIOLENCIA)</v>
          </cell>
        </row>
        <row r="15">
          <cell r="P15">
            <v>557</v>
          </cell>
        </row>
        <row r="16">
          <cell r="P16">
            <v>557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5D43C-9023-4196-867C-914279ED3F15}">
  <dimension ref="A1:U45"/>
  <sheetViews>
    <sheetView showGridLines="0" tabSelected="1" workbookViewId="0">
      <selection activeCell="T42" sqref="T42"/>
    </sheetView>
  </sheetViews>
  <sheetFormatPr baseColWidth="10" defaultColWidth="0" defaultRowHeight="15" zeroHeight="1" x14ac:dyDescent="0.25"/>
  <cols>
    <col min="1" max="1" width="4" customWidth="1"/>
    <col min="2" max="2" width="11.42578125" customWidth="1"/>
    <col min="3" max="3" width="6.85546875" customWidth="1"/>
    <col min="4" max="4" width="11.42578125" customWidth="1"/>
    <col min="5" max="5" width="3.7109375" customWidth="1"/>
    <col min="6" max="7" width="4.5703125" customWidth="1"/>
    <col min="8" max="8" width="4" customWidth="1"/>
    <col min="9" max="10" width="11.42578125" customWidth="1"/>
    <col min="11" max="11" width="3.85546875" customWidth="1"/>
    <col min="12" max="12" width="4" customWidth="1"/>
    <col min="13" max="13" width="12.5703125" customWidth="1"/>
    <col min="14" max="14" width="11.42578125" customWidth="1"/>
    <col min="15" max="15" width="3.5703125" customWidth="1"/>
    <col min="16" max="16" width="5" customWidth="1"/>
    <col min="17" max="17" width="4.85546875" customWidth="1"/>
    <col min="18" max="18" width="4.140625" customWidth="1"/>
    <col min="19" max="20" width="11.42578125" customWidth="1"/>
    <col min="21" max="21" width="5.140625" customWidth="1"/>
    <col min="22" max="16384" width="11.42578125" hidden="1"/>
  </cols>
  <sheetData>
    <row r="1" spans="1:21" ht="23.25" x14ac:dyDescent="0.35">
      <c r="A1" s="28"/>
      <c r="B1" s="68" t="s">
        <v>0</v>
      </c>
      <c r="C1" s="68"/>
      <c r="D1" s="68"/>
      <c r="E1" s="68"/>
      <c r="F1" s="68"/>
      <c r="G1" s="68"/>
      <c r="H1" s="68"/>
      <c r="I1" s="68"/>
      <c r="J1" s="68"/>
      <c r="K1" s="68"/>
      <c r="L1" s="68"/>
      <c r="M1" s="68"/>
      <c r="N1" s="68"/>
      <c r="O1" s="68"/>
      <c r="P1" s="68"/>
      <c r="Q1" s="68"/>
      <c r="R1" s="68"/>
      <c r="S1" s="68"/>
      <c r="T1" s="68"/>
      <c r="U1" s="29"/>
    </row>
    <row r="2" spans="1:21" ht="15.75" x14ac:dyDescent="0.25">
      <c r="A2" s="28"/>
      <c r="B2" s="69" t="s">
        <v>1</v>
      </c>
      <c r="C2" s="69"/>
      <c r="D2" s="69"/>
      <c r="E2" s="69"/>
      <c r="F2" s="69"/>
      <c r="G2" s="69"/>
      <c r="H2" s="69"/>
      <c r="I2" s="69"/>
      <c r="J2" s="69"/>
      <c r="K2" s="69"/>
      <c r="L2" s="69"/>
      <c r="M2" s="69"/>
      <c r="N2" s="69"/>
      <c r="O2" s="69"/>
      <c r="P2" s="69"/>
      <c r="Q2" s="69"/>
      <c r="R2" s="69"/>
      <c r="S2" s="69"/>
      <c r="T2" s="69"/>
      <c r="U2" s="29"/>
    </row>
    <row r="3" spans="1:21" ht="15.75" thickBot="1" x14ac:dyDescent="0.3">
      <c r="A3" s="28"/>
      <c r="B3" s="70" t="s">
        <v>2</v>
      </c>
      <c r="C3" s="70"/>
      <c r="D3" s="70"/>
      <c r="E3" s="70"/>
      <c r="F3" s="70"/>
      <c r="G3" s="70"/>
      <c r="H3" s="70"/>
      <c r="I3" s="70"/>
      <c r="J3" s="70"/>
      <c r="K3" s="70"/>
      <c r="L3" s="70"/>
      <c r="M3" s="70"/>
      <c r="N3" s="70"/>
      <c r="O3" s="70"/>
      <c r="P3" s="70"/>
      <c r="Q3" s="70"/>
      <c r="R3" s="70"/>
      <c r="S3" s="70"/>
      <c r="T3" s="70"/>
      <c r="U3" s="29"/>
    </row>
    <row r="4" spans="1:21" ht="15.75" thickBot="1" x14ac:dyDescent="0.3">
      <c r="A4" s="28"/>
      <c r="B4" s="30" t="s">
        <v>3</v>
      </c>
      <c r="C4" s="71" t="s">
        <v>117</v>
      </c>
      <c r="D4" s="72"/>
      <c r="E4" s="72"/>
      <c r="F4" s="72"/>
      <c r="G4" s="72"/>
      <c r="H4" s="72"/>
      <c r="I4" s="72"/>
      <c r="J4" s="73"/>
      <c r="K4" s="74" t="s">
        <v>4</v>
      </c>
      <c r="L4" s="75"/>
      <c r="M4" s="41">
        <v>24</v>
      </c>
      <c r="N4" s="30" t="s">
        <v>5</v>
      </c>
      <c r="O4" s="71" t="s">
        <v>118</v>
      </c>
      <c r="P4" s="72"/>
      <c r="Q4" s="72"/>
      <c r="R4" s="72"/>
      <c r="S4" s="72"/>
      <c r="T4" s="73"/>
      <c r="U4" s="29"/>
    </row>
    <row r="5" spans="1:21" ht="15.75" thickBot="1" x14ac:dyDescent="0.3">
      <c r="A5" s="28"/>
      <c r="B5" s="30" t="s">
        <v>6</v>
      </c>
      <c r="C5" s="71" t="s">
        <v>119</v>
      </c>
      <c r="D5" s="72"/>
      <c r="E5" s="72"/>
      <c r="F5" s="73"/>
      <c r="G5" s="76" t="s">
        <v>7</v>
      </c>
      <c r="H5" s="77"/>
      <c r="I5" s="78"/>
      <c r="J5" s="71" t="s">
        <v>120</v>
      </c>
      <c r="K5" s="72"/>
      <c r="L5" s="72"/>
      <c r="M5" s="73"/>
      <c r="N5" s="76" t="s">
        <v>8</v>
      </c>
      <c r="O5" s="77"/>
      <c r="P5" s="77"/>
      <c r="Q5" s="71" t="s">
        <v>121</v>
      </c>
      <c r="R5" s="72"/>
      <c r="S5" s="72"/>
      <c r="T5" s="73"/>
      <c r="U5" s="29"/>
    </row>
    <row r="6" spans="1:21" ht="15.75" thickBot="1" x14ac:dyDescent="0.3">
      <c r="A6" s="28"/>
      <c r="B6" s="31"/>
      <c r="C6" s="31"/>
      <c r="D6" s="31"/>
      <c r="E6" s="31"/>
      <c r="F6" s="31"/>
      <c r="G6" s="31"/>
      <c r="H6" s="31"/>
      <c r="I6" s="31"/>
      <c r="J6" s="31"/>
      <c r="K6" s="31"/>
      <c r="L6" s="32"/>
      <c r="M6" s="31"/>
      <c r="N6" s="31"/>
      <c r="O6" s="31"/>
      <c r="P6" s="31"/>
      <c r="Q6" s="31"/>
      <c r="R6" s="31"/>
      <c r="S6" s="31"/>
      <c r="T6" s="31"/>
      <c r="U6" s="29"/>
    </row>
    <row r="7" spans="1:21" x14ac:dyDescent="0.25">
      <c r="A7" s="28"/>
      <c r="B7" s="62" t="s">
        <v>9</v>
      </c>
      <c r="C7" s="63"/>
      <c r="D7" s="63"/>
      <c r="E7" s="63"/>
      <c r="F7" s="63"/>
      <c r="G7" s="63"/>
      <c r="H7" s="63"/>
      <c r="I7" s="63"/>
      <c r="J7" s="63"/>
      <c r="K7" s="63"/>
      <c r="L7" s="63"/>
      <c r="M7" s="63"/>
      <c r="N7" s="63"/>
      <c r="O7" s="63"/>
      <c r="P7" s="63"/>
      <c r="Q7" s="63"/>
      <c r="R7" s="63"/>
      <c r="S7" s="63"/>
      <c r="T7" s="64"/>
      <c r="U7" s="29"/>
    </row>
    <row r="8" spans="1:21" ht="15.75" thickBot="1" x14ac:dyDescent="0.3">
      <c r="A8" s="28"/>
      <c r="B8" s="65"/>
      <c r="C8" s="66"/>
      <c r="D8" s="66"/>
      <c r="E8" s="66"/>
      <c r="F8" s="66"/>
      <c r="G8" s="66"/>
      <c r="H8" s="66"/>
      <c r="I8" s="66"/>
      <c r="J8" s="66"/>
      <c r="K8" s="66"/>
      <c r="L8" s="66"/>
      <c r="M8" s="66"/>
      <c r="N8" s="66"/>
      <c r="O8" s="66"/>
      <c r="P8" s="66"/>
      <c r="Q8" s="66"/>
      <c r="R8" s="66"/>
      <c r="S8" s="66"/>
      <c r="T8" s="67"/>
      <c r="U8" s="29"/>
    </row>
    <row r="9" spans="1:21" ht="15.75" thickBot="1" x14ac:dyDescent="0.3">
      <c r="A9" s="28"/>
      <c r="B9" s="29"/>
      <c r="C9" s="29"/>
      <c r="D9" s="29"/>
      <c r="E9" s="29"/>
      <c r="F9" s="29"/>
      <c r="G9" s="29"/>
      <c r="H9" s="29"/>
      <c r="I9" s="29"/>
      <c r="J9" s="29"/>
      <c r="K9" s="29"/>
      <c r="L9" s="33"/>
      <c r="M9" s="29"/>
      <c r="N9" s="29"/>
      <c r="O9" s="29"/>
      <c r="P9" s="29"/>
      <c r="Q9" s="29"/>
      <c r="R9" s="29"/>
      <c r="S9" s="29"/>
      <c r="T9" s="29"/>
      <c r="U9" s="34"/>
    </row>
    <row r="10" spans="1:21" ht="33" customHeight="1" thickBot="1" x14ac:dyDescent="0.3">
      <c r="A10" s="28" t="s">
        <v>10</v>
      </c>
      <c r="B10" s="43" t="s">
        <v>11</v>
      </c>
      <c r="C10" s="46"/>
      <c r="D10" s="44"/>
      <c r="E10" s="35"/>
      <c r="F10" s="42">
        <v>2</v>
      </c>
      <c r="G10" s="42">
        <v>1</v>
      </c>
      <c r="H10" s="35"/>
      <c r="I10" s="47" t="s">
        <v>12</v>
      </c>
      <c r="J10" s="49"/>
      <c r="K10" s="35"/>
      <c r="L10" s="36" t="s">
        <v>13</v>
      </c>
      <c r="M10" s="47" t="s">
        <v>14</v>
      </c>
      <c r="N10" s="49"/>
      <c r="O10" s="35"/>
      <c r="P10" s="42">
        <v>1</v>
      </c>
      <c r="Q10" s="42">
        <v>2</v>
      </c>
      <c r="R10" s="35"/>
      <c r="S10" s="60" t="s">
        <v>15</v>
      </c>
      <c r="T10" s="61"/>
      <c r="U10" s="29"/>
    </row>
    <row r="11" spans="1:21" ht="15.75" thickBot="1" x14ac:dyDescent="0.3">
      <c r="A11" s="28"/>
      <c r="B11" s="35"/>
      <c r="C11" s="35"/>
      <c r="D11" s="35"/>
      <c r="E11" s="35"/>
      <c r="F11" s="35"/>
      <c r="G11" s="35"/>
      <c r="H11" s="35"/>
      <c r="I11" s="35"/>
      <c r="J11" s="35"/>
      <c r="K11" s="35"/>
      <c r="L11" s="36"/>
      <c r="M11" s="35"/>
      <c r="N11" s="35"/>
      <c r="O11" s="35"/>
      <c r="P11" s="35"/>
      <c r="Q11" s="35"/>
      <c r="R11" s="35"/>
      <c r="S11" s="35"/>
      <c r="T11" s="35"/>
      <c r="U11" s="29"/>
    </row>
    <row r="12" spans="1:21" ht="24.75" customHeight="1" thickBot="1" x14ac:dyDescent="0.3">
      <c r="A12" s="28" t="s">
        <v>16</v>
      </c>
      <c r="B12" s="47" t="s">
        <v>17</v>
      </c>
      <c r="C12" s="48"/>
      <c r="D12" s="49"/>
      <c r="E12" s="35"/>
      <c r="F12" s="42">
        <v>1</v>
      </c>
      <c r="G12" s="42">
        <v>2</v>
      </c>
      <c r="H12" s="35"/>
      <c r="I12" s="47" t="s">
        <v>18</v>
      </c>
      <c r="J12" s="49"/>
      <c r="K12" s="35"/>
      <c r="L12" s="36" t="s">
        <v>19</v>
      </c>
      <c r="M12" s="47" t="s">
        <v>20</v>
      </c>
      <c r="N12" s="52"/>
      <c r="O12" s="35"/>
      <c r="P12" s="42">
        <v>1</v>
      </c>
      <c r="Q12" s="42">
        <v>2</v>
      </c>
      <c r="R12" s="35"/>
      <c r="S12" s="47" t="s">
        <v>21</v>
      </c>
      <c r="T12" s="49"/>
      <c r="U12" s="29"/>
    </row>
    <row r="13" spans="1:21" ht="15.75" thickBot="1" x14ac:dyDescent="0.3">
      <c r="A13" s="28"/>
      <c r="B13" s="35"/>
      <c r="C13" s="35"/>
      <c r="D13" s="35"/>
      <c r="E13" s="35"/>
      <c r="F13" s="35"/>
      <c r="G13" s="35"/>
      <c r="H13" s="35"/>
      <c r="I13" s="35"/>
      <c r="J13" s="35"/>
      <c r="K13" s="35"/>
      <c r="L13" s="36"/>
      <c r="M13" s="35"/>
      <c r="N13" s="35"/>
      <c r="O13" s="35"/>
      <c r="P13" s="35"/>
      <c r="Q13" s="35"/>
      <c r="R13" s="35"/>
      <c r="S13" s="35"/>
      <c r="T13" s="35"/>
      <c r="U13" s="29"/>
    </row>
    <row r="14" spans="1:21" ht="23.25" customHeight="1" thickBot="1" x14ac:dyDescent="0.3">
      <c r="A14" s="28" t="s">
        <v>22</v>
      </c>
      <c r="B14" s="43" t="s">
        <v>23</v>
      </c>
      <c r="C14" s="46"/>
      <c r="D14" s="44"/>
      <c r="E14" s="35"/>
      <c r="F14" s="42">
        <v>1</v>
      </c>
      <c r="G14" s="42">
        <v>2</v>
      </c>
      <c r="H14" s="35"/>
      <c r="I14" s="43" t="s">
        <v>24</v>
      </c>
      <c r="J14" s="44"/>
      <c r="K14" s="35"/>
      <c r="L14" s="36" t="s">
        <v>25</v>
      </c>
      <c r="M14" s="47" t="s">
        <v>26</v>
      </c>
      <c r="N14" s="49"/>
      <c r="O14" s="35"/>
      <c r="P14" s="40">
        <v>1</v>
      </c>
      <c r="Q14" s="40">
        <v>2</v>
      </c>
      <c r="R14" s="35"/>
      <c r="S14" s="47" t="s">
        <v>27</v>
      </c>
      <c r="T14" s="49"/>
      <c r="U14" s="29"/>
    </row>
    <row r="15" spans="1:21" ht="15.75" thickBot="1" x14ac:dyDescent="0.3">
      <c r="A15" s="28"/>
      <c r="B15" s="35"/>
      <c r="C15" s="35"/>
      <c r="D15" s="35"/>
      <c r="E15" s="35"/>
      <c r="F15" s="35"/>
      <c r="G15" s="35"/>
      <c r="H15" s="35"/>
      <c r="I15" s="35"/>
      <c r="J15" s="35"/>
      <c r="K15" s="35"/>
      <c r="L15" s="36"/>
      <c r="M15" s="35"/>
      <c r="N15" s="35"/>
      <c r="O15" s="35"/>
      <c r="P15" s="35"/>
      <c r="Q15" s="35"/>
      <c r="R15" s="35"/>
      <c r="S15" s="35"/>
      <c r="T15" s="35"/>
      <c r="U15" s="29"/>
    </row>
    <row r="16" spans="1:21" ht="26.25" customHeight="1" thickBot="1" x14ac:dyDescent="0.3">
      <c r="A16" s="28" t="s">
        <v>28</v>
      </c>
      <c r="B16" s="47" t="s">
        <v>29</v>
      </c>
      <c r="C16" s="48"/>
      <c r="D16" s="49"/>
      <c r="E16" s="35"/>
      <c r="F16" s="42">
        <v>2</v>
      </c>
      <c r="G16" s="42">
        <v>1</v>
      </c>
      <c r="H16" s="35"/>
      <c r="I16" s="43" t="s">
        <v>30</v>
      </c>
      <c r="J16" s="44"/>
      <c r="K16" s="35"/>
      <c r="L16" s="36" t="s">
        <v>31</v>
      </c>
      <c r="M16" s="47" t="s">
        <v>32</v>
      </c>
      <c r="N16" s="49"/>
      <c r="O16" s="35"/>
      <c r="P16" s="42">
        <v>2</v>
      </c>
      <c r="Q16" s="42">
        <v>1</v>
      </c>
      <c r="R16" s="35"/>
      <c r="S16" s="59" t="s">
        <v>33</v>
      </c>
      <c r="T16" s="59"/>
      <c r="U16" s="29"/>
    </row>
    <row r="17" spans="1:21" ht="15.75" thickBot="1" x14ac:dyDescent="0.3">
      <c r="A17" s="28"/>
      <c r="B17" s="35"/>
      <c r="C17" s="35"/>
      <c r="D17" s="35"/>
      <c r="E17" s="35"/>
      <c r="F17" s="35"/>
      <c r="G17" s="35"/>
      <c r="H17" s="35"/>
      <c r="I17" s="35"/>
      <c r="J17" s="35"/>
      <c r="K17" s="35"/>
      <c r="L17" s="36"/>
      <c r="M17" s="35"/>
      <c r="N17" s="35"/>
      <c r="O17" s="35"/>
      <c r="P17" s="35"/>
      <c r="Q17" s="35"/>
      <c r="R17" s="35"/>
      <c r="S17" s="35"/>
      <c r="T17" s="35"/>
      <c r="U17" s="29"/>
    </row>
    <row r="18" spans="1:21" ht="27.75" customHeight="1" thickBot="1" x14ac:dyDescent="0.3">
      <c r="A18" s="28" t="s">
        <v>34</v>
      </c>
      <c r="B18" s="47" t="s">
        <v>35</v>
      </c>
      <c r="C18" s="48"/>
      <c r="D18" s="49"/>
      <c r="E18" s="35"/>
      <c r="F18" s="42">
        <v>2</v>
      </c>
      <c r="G18" s="42">
        <v>1</v>
      </c>
      <c r="H18" s="35"/>
      <c r="I18" s="43" t="s">
        <v>36</v>
      </c>
      <c r="J18" s="44"/>
      <c r="K18" s="35"/>
      <c r="L18" s="36" t="s">
        <v>37</v>
      </c>
      <c r="M18" s="43" t="s">
        <v>38</v>
      </c>
      <c r="N18" s="44"/>
      <c r="O18" s="35"/>
      <c r="P18" s="42">
        <v>3</v>
      </c>
      <c r="Q18" s="42">
        <v>0</v>
      </c>
      <c r="R18" s="35"/>
      <c r="S18" s="47" t="s">
        <v>39</v>
      </c>
      <c r="T18" s="49"/>
      <c r="U18" s="29"/>
    </row>
    <row r="19" spans="1:21" ht="15.75" thickBot="1" x14ac:dyDescent="0.3">
      <c r="A19" s="28"/>
      <c r="B19" s="35"/>
      <c r="C19" s="35"/>
      <c r="D19" s="35"/>
      <c r="E19" s="35"/>
      <c r="F19" s="35"/>
      <c r="G19" s="35"/>
      <c r="H19" s="35"/>
      <c r="I19" s="35"/>
      <c r="J19" s="35"/>
      <c r="K19" s="35"/>
      <c r="L19" s="36"/>
      <c r="M19" s="35"/>
      <c r="N19" s="35"/>
      <c r="O19" s="35"/>
      <c r="P19" s="35"/>
      <c r="Q19" s="35"/>
      <c r="R19" s="35"/>
      <c r="S19" s="35"/>
      <c r="T19" s="35"/>
      <c r="U19" s="29"/>
    </row>
    <row r="20" spans="1:21" ht="29.25" customHeight="1" thickBot="1" x14ac:dyDescent="0.3">
      <c r="A20" s="28" t="s">
        <v>40</v>
      </c>
      <c r="B20" s="47" t="s">
        <v>41</v>
      </c>
      <c r="C20" s="48"/>
      <c r="D20" s="49"/>
      <c r="E20" s="35"/>
      <c r="F20" s="42">
        <v>1</v>
      </c>
      <c r="G20" s="42">
        <v>2</v>
      </c>
      <c r="H20" s="35"/>
      <c r="I20" s="43" t="s">
        <v>42</v>
      </c>
      <c r="J20" s="44"/>
      <c r="K20" s="35"/>
      <c r="L20" s="36" t="s">
        <v>43</v>
      </c>
      <c r="M20" s="47" t="s">
        <v>44</v>
      </c>
      <c r="N20" s="49"/>
      <c r="O20" s="35"/>
      <c r="P20" s="42">
        <v>1</v>
      </c>
      <c r="Q20" s="42">
        <v>2</v>
      </c>
      <c r="R20" s="35"/>
      <c r="S20" s="47" t="s">
        <v>45</v>
      </c>
      <c r="T20" s="49"/>
      <c r="U20" s="29"/>
    </row>
    <row r="21" spans="1:21" ht="15.75" thickBot="1" x14ac:dyDescent="0.3">
      <c r="A21" s="28"/>
      <c r="B21" s="35"/>
      <c r="C21" s="35"/>
      <c r="D21" s="35"/>
      <c r="E21" s="35"/>
      <c r="F21" s="35"/>
      <c r="G21" s="35"/>
      <c r="H21" s="35"/>
      <c r="I21" s="35"/>
      <c r="J21" s="35"/>
      <c r="K21" s="35"/>
      <c r="L21" s="36"/>
      <c r="M21" s="35"/>
      <c r="N21" s="35"/>
      <c r="O21" s="35"/>
      <c r="P21" s="35"/>
      <c r="Q21" s="35"/>
      <c r="R21" s="35"/>
      <c r="S21" s="35"/>
      <c r="T21" s="35"/>
      <c r="U21" s="29"/>
    </row>
    <row r="22" spans="1:21" ht="25.5" customHeight="1" thickBot="1" x14ac:dyDescent="0.3">
      <c r="A22" s="28" t="s">
        <v>46</v>
      </c>
      <c r="B22" s="47" t="s">
        <v>47</v>
      </c>
      <c r="C22" s="48"/>
      <c r="D22" s="49"/>
      <c r="E22" s="35"/>
      <c r="F22" s="42">
        <v>2</v>
      </c>
      <c r="G22" s="42">
        <v>1</v>
      </c>
      <c r="H22" s="35"/>
      <c r="I22" s="43" t="s">
        <v>48</v>
      </c>
      <c r="J22" s="44"/>
      <c r="K22" s="35"/>
      <c r="L22" s="36" t="s">
        <v>49</v>
      </c>
      <c r="M22" s="43" t="s">
        <v>50</v>
      </c>
      <c r="N22" s="44"/>
      <c r="O22" s="35"/>
      <c r="P22" s="42">
        <v>2</v>
      </c>
      <c r="Q22" s="42">
        <v>1</v>
      </c>
      <c r="R22" s="35"/>
      <c r="S22" s="43" t="s">
        <v>51</v>
      </c>
      <c r="T22" s="44"/>
      <c r="U22" s="29"/>
    </row>
    <row r="23" spans="1:21" ht="15.75" thickBot="1" x14ac:dyDescent="0.3">
      <c r="A23" s="28"/>
      <c r="B23" s="35"/>
      <c r="C23" s="35"/>
      <c r="D23" s="35"/>
      <c r="E23" s="35"/>
      <c r="F23" s="35"/>
      <c r="G23" s="35"/>
      <c r="H23" s="35"/>
      <c r="I23" s="35"/>
      <c r="J23" s="35"/>
      <c r="K23" s="35"/>
      <c r="L23" s="36"/>
      <c r="M23" s="35"/>
      <c r="N23" s="35"/>
      <c r="O23" s="35"/>
      <c r="P23" s="35"/>
      <c r="Q23" s="35"/>
      <c r="R23" s="35"/>
      <c r="S23" s="35"/>
      <c r="T23" s="35"/>
      <c r="U23" s="29"/>
    </row>
    <row r="24" spans="1:21" ht="28.5" customHeight="1" thickBot="1" x14ac:dyDescent="0.3">
      <c r="A24" s="28" t="s">
        <v>52</v>
      </c>
      <c r="B24" s="43" t="s">
        <v>53</v>
      </c>
      <c r="C24" s="46"/>
      <c r="D24" s="44"/>
      <c r="E24" s="35"/>
      <c r="F24" s="42">
        <v>2</v>
      </c>
      <c r="G24" s="42">
        <v>1</v>
      </c>
      <c r="H24" s="35"/>
      <c r="I24" s="43" t="s">
        <v>54</v>
      </c>
      <c r="J24" s="44"/>
      <c r="K24" s="35"/>
      <c r="L24" s="36" t="s">
        <v>55</v>
      </c>
      <c r="M24" s="43" t="s">
        <v>56</v>
      </c>
      <c r="N24" s="44"/>
      <c r="O24" s="35"/>
      <c r="P24" s="42">
        <v>1</v>
      </c>
      <c r="Q24" s="42">
        <v>2</v>
      </c>
      <c r="R24" s="35"/>
      <c r="S24" s="43" t="s">
        <v>57</v>
      </c>
      <c r="T24" s="45"/>
      <c r="U24" s="29"/>
    </row>
    <row r="25" spans="1:21" ht="15.75" thickBot="1" x14ac:dyDescent="0.3">
      <c r="A25" s="28"/>
      <c r="B25" s="35"/>
      <c r="C25" s="35"/>
      <c r="D25" s="35"/>
      <c r="E25" s="35"/>
      <c r="F25" s="35"/>
      <c r="G25" s="35"/>
      <c r="H25" s="35"/>
      <c r="I25" s="35"/>
      <c r="J25" s="35"/>
      <c r="K25" s="35"/>
      <c r="L25" s="36"/>
      <c r="M25" s="35"/>
      <c r="N25" s="35"/>
      <c r="O25" s="35"/>
      <c r="P25" s="35"/>
      <c r="Q25" s="35"/>
      <c r="R25" s="35"/>
      <c r="S25" s="35"/>
      <c r="T25" s="35"/>
      <c r="U25" s="29"/>
    </row>
    <row r="26" spans="1:21" ht="31.5" customHeight="1" thickBot="1" x14ac:dyDescent="0.3">
      <c r="A26" s="28" t="s">
        <v>58</v>
      </c>
      <c r="B26" s="43" t="s">
        <v>59</v>
      </c>
      <c r="C26" s="46"/>
      <c r="D26" s="44"/>
      <c r="E26" s="35"/>
      <c r="F26" s="42">
        <v>2</v>
      </c>
      <c r="G26" s="42">
        <v>1</v>
      </c>
      <c r="H26" s="35"/>
      <c r="I26" s="43" t="s">
        <v>60</v>
      </c>
      <c r="J26" s="44"/>
      <c r="K26" s="35"/>
      <c r="L26" s="36" t="s">
        <v>61</v>
      </c>
      <c r="M26" s="43" t="s">
        <v>62</v>
      </c>
      <c r="N26" s="44"/>
      <c r="O26" s="35"/>
      <c r="P26" s="42">
        <v>1</v>
      </c>
      <c r="Q26" s="42">
        <v>2</v>
      </c>
      <c r="R26" s="35"/>
      <c r="S26" s="43" t="s">
        <v>63</v>
      </c>
      <c r="T26" s="44"/>
      <c r="U26" s="29"/>
    </row>
    <row r="27" spans="1:21" ht="15.75" thickBot="1" x14ac:dyDescent="0.3">
      <c r="A27" s="28"/>
      <c r="B27" s="35"/>
      <c r="C27" s="35"/>
      <c r="D27" s="35"/>
      <c r="E27" s="35"/>
      <c r="F27" s="35"/>
      <c r="G27" s="35"/>
      <c r="H27" s="35"/>
      <c r="I27" s="35"/>
      <c r="J27" s="35"/>
      <c r="K27" s="35"/>
      <c r="L27" s="36"/>
      <c r="M27" s="37"/>
      <c r="N27" s="37"/>
      <c r="O27" s="35"/>
      <c r="P27" s="35"/>
      <c r="Q27" s="35"/>
      <c r="R27" s="35"/>
      <c r="S27" s="35"/>
      <c r="T27" s="35"/>
      <c r="U27" s="29"/>
    </row>
    <row r="28" spans="1:21" ht="15.75" thickBot="1" x14ac:dyDescent="0.3">
      <c r="A28" s="28"/>
      <c r="B28" s="56" t="s">
        <v>64</v>
      </c>
      <c r="C28" s="57"/>
      <c r="D28" s="57"/>
      <c r="E28" s="57"/>
      <c r="F28" s="57"/>
      <c r="G28" s="57"/>
      <c r="H28" s="57"/>
      <c r="I28" s="57"/>
      <c r="J28" s="58"/>
      <c r="K28" s="35"/>
      <c r="L28" s="36"/>
      <c r="M28" s="35"/>
      <c r="N28" s="35"/>
      <c r="O28" s="35"/>
      <c r="P28" s="35"/>
      <c r="Q28" s="35"/>
      <c r="R28" s="35"/>
      <c r="S28" s="35"/>
      <c r="T28" s="35"/>
      <c r="U28" s="29"/>
    </row>
    <row r="29" spans="1:21" ht="39.75" customHeight="1" thickBot="1" x14ac:dyDescent="0.3">
      <c r="A29" s="28"/>
      <c r="B29" s="53" t="s">
        <v>65</v>
      </c>
      <c r="C29" s="54"/>
      <c r="D29" s="54"/>
      <c r="E29" s="54"/>
      <c r="F29" s="54"/>
      <c r="G29" s="54"/>
      <c r="H29" s="54"/>
      <c r="I29" s="54"/>
      <c r="J29" s="55"/>
      <c r="K29" s="35"/>
      <c r="L29" s="36" t="s">
        <v>66</v>
      </c>
      <c r="M29" s="43" t="s">
        <v>67</v>
      </c>
      <c r="N29" s="44"/>
      <c r="O29" s="35"/>
      <c r="P29" s="42">
        <v>2</v>
      </c>
      <c r="Q29" s="42">
        <v>1</v>
      </c>
      <c r="R29" s="35"/>
      <c r="S29" s="43" t="s">
        <v>68</v>
      </c>
      <c r="T29" s="44"/>
      <c r="U29" s="29"/>
    </row>
    <row r="30" spans="1:21" ht="15.75" thickBot="1" x14ac:dyDescent="0.3">
      <c r="A30" s="28"/>
      <c r="B30" s="38"/>
      <c r="C30" s="39"/>
      <c r="D30" s="39"/>
      <c r="E30" s="39"/>
      <c r="F30" s="39"/>
      <c r="G30" s="39"/>
      <c r="H30" s="39"/>
      <c r="I30" s="39"/>
      <c r="J30" s="39"/>
      <c r="K30" s="35"/>
      <c r="L30" s="36"/>
      <c r="M30" s="38"/>
      <c r="N30" s="38"/>
      <c r="O30" s="35"/>
      <c r="P30" s="35"/>
      <c r="Q30" s="35"/>
      <c r="R30" s="35"/>
      <c r="S30" s="38"/>
      <c r="T30" s="38"/>
      <c r="U30" s="29"/>
    </row>
    <row r="31" spans="1:21" ht="25.5" customHeight="1" thickBot="1" x14ac:dyDescent="0.3">
      <c r="A31" s="28" t="s">
        <v>69</v>
      </c>
      <c r="B31" s="43" t="s">
        <v>70</v>
      </c>
      <c r="C31" s="50"/>
      <c r="D31" s="45"/>
      <c r="E31" s="35"/>
      <c r="F31" s="42">
        <v>1</v>
      </c>
      <c r="G31" s="42">
        <v>2</v>
      </c>
      <c r="H31" s="35"/>
      <c r="I31" s="43" t="s">
        <v>71</v>
      </c>
      <c r="J31" s="45"/>
      <c r="K31" s="35"/>
      <c r="L31" s="36" t="s">
        <v>72</v>
      </c>
      <c r="M31" s="47" t="s">
        <v>73</v>
      </c>
      <c r="N31" s="49"/>
      <c r="O31" s="35"/>
      <c r="P31" s="42">
        <v>1</v>
      </c>
      <c r="Q31" s="42">
        <v>2</v>
      </c>
      <c r="R31" s="35"/>
      <c r="S31" s="47" t="s">
        <v>74</v>
      </c>
      <c r="T31" s="49"/>
      <c r="U31" s="29"/>
    </row>
    <row r="32" spans="1:21" ht="15.75" thickBot="1" x14ac:dyDescent="0.3">
      <c r="A32" s="28"/>
      <c r="B32" s="35"/>
      <c r="C32" s="35"/>
      <c r="D32" s="35"/>
      <c r="E32" s="35"/>
      <c r="F32" s="35"/>
      <c r="G32" s="35"/>
      <c r="H32" s="35"/>
      <c r="I32" s="35"/>
      <c r="J32" s="35"/>
      <c r="K32" s="35"/>
      <c r="L32" s="36"/>
      <c r="M32" s="35"/>
      <c r="N32" s="35"/>
      <c r="O32" s="35"/>
      <c r="P32" s="35"/>
      <c r="Q32" s="35"/>
      <c r="R32" s="35"/>
      <c r="S32" s="35"/>
      <c r="T32" s="35"/>
      <c r="U32" s="29"/>
    </row>
    <row r="33" spans="1:21" ht="26.25" customHeight="1" thickBot="1" x14ac:dyDescent="0.3">
      <c r="A33" s="28" t="s">
        <v>75</v>
      </c>
      <c r="B33" s="47" t="s">
        <v>76</v>
      </c>
      <c r="C33" s="51"/>
      <c r="D33" s="52"/>
      <c r="E33" s="35"/>
      <c r="F33" s="42">
        <v>1</v>
      </c>
      <c r="G33" s="42">
        <v>2</v>
      </c>
      <c r="H33" s="35"/>
      <c r="I33" s="43" t="s">
        <v>77</v>
      </c>
      <c r="J33" s="44"/>
      <c r="K33" s="35"/>
      <c r="L33" s="36" t="s">
        <v>78</v>
      </c>
      <c r="M33" s="43" t="s">
        <v>79</v>
      </c>
      <c r="N33" s="44"/>
      <c r="O33" s="35"/>
      <c r="P33" s="42">
        <v>1</v>
      </c>
      <c r="Q33" s="42">
        <v>2</v>
      </c>
      <c r="R33" s="35"/>
      <c r="S33" s="43" t="s">
        <v>80</v>
      </c>
      <c r="T33" s="44"/>
      <c r="U33" s="29"/>
    </row>
    <row r="34" spans="1:21" ht="15.75" thickBot="1" x14ac:dyDescent="0.3">
      <c r="A34" s="28"/>
      <c r="B34" s="35"/>
      <c r="C34" s="35"/>
      <c r="D34" s="35"/>
      <c r="E34" s="35"/>
      <c r="F34" s="35"/>
      <c r="G34" s="35"/>
      <c r="H34" s="35"/>
      <c r="I34" s="35"/>
      <c r="J34" s="35"/>
      <c r="K34" s="35"/>
      <c r="L34" s="36"/>
      <c r="M34" s="35"/>
      <c r="N34" s="35"/>
      <c r="O34" s="35"/>
      <c r="P34" s="35"/>
      <c r="Q34" s="35"/>
      <c r="R34" s="35"/>
      <c r="S34" s="35"/>
      <c r="T34" s="35"/>
      <c r="U34" s="29"/>
    </row>
    <row r="35" spans="1:21" ht="24" customHeight="1" thickBot="1" x14ac:dyDescent="0.3">
      <c r="A35" s="28" t="s">
        <v>81</v>
      </c>
      <c r="B35" s="43" t="s">
        <v>82</v>
      </c>
      <c r="C35" s="46"/>
      <c r="D35" s="44"/>
      <c r="E35" s="35"/>
      <c r="F35" s="42">
        <v>2</v>
      </c>
      <c r="G35" s="42">
        <v>1</v>
      </c>
      <c r="H35" s="35"/>
      <c r="I35" s="43" t="s">
        <v>83</v>
      </c>
      <c r="J35" s="45"/>
      <c r="K35" s="35"/>
      <c r="L35" s="36" t="s">
        <v>84</v>
      </c>
      <c r="M35" s="43" t="s">
        <v>85</v>
      </c>
      <c r="N35" s="44"/>
      <c r="O35" s="35"/>
      <c r="P35" s="42">
        <v>2</v>
      </c>
      <c r="Q35" s="42">
        <v>1</v>
      </c>
      <c r="R35" s="35"/>
      <c r="S35" s="43" t="s">
        <v>86</v>
      </c>
      <c r="T35" s="44"/>
      <c r="U35" s="29"/>
    </row>
    <row r="36" spans="1:21" ht="15.75" thickBot="1" x14ac:dyDescent="0.3">
      <c r="A36" s="28"/>
      <c r="B36" s="35"/>
      <c r="C36" s="35"/>
      <c r="D36" s="35"/>
      <c r="E36" s="35"/>
      <c r="F36" s="35"/>
      <c r="G36" s="35"/>
      <c r="H36" s="35"/>
      <c r="I36" s="35"/>
      <c r="J36" s="35"/>
      <c r="K36" s="35"/>
      <c r="L36" s="36"/>
      <c r="M36" s="35"/>
      <c r="N36" s="35"/>
      <c r="O36" s="35"/>
      <c r="P36" s="35"/>
      <c r="Q36" s="35"/>
      <c r="R36" s="35"/>
      <c r="S36" s="35"/>
      <c r="T36" s="35"/>
      <c r="U36" s="29"/>
    </row>
    <row r="37" spans="1:21" ht="30" customHeight="1" thickBot="1" x14ac:dyDescent="0.3">
      <c r="A37" s="28" t="s">
        <v>87</v>
      </c>
      <c r="B37" s="47" t="s">
        <v>88</v>
      </c>
      <c r="C37" s="48"/>
      <c r="D37" s="49"/>
      <c r="E37" s="35"/>
      <c r="F37" s="42">
        <v>3</v>
      </c>
      <c r="G37" s="42">
        <v>0</v>
      </c>
      <c r="H37" s="35"/>
      <c r="I37" s="47" t="s">
        <v>89</v>
      </c>
      <c r="J37" s="49"/>
      <c r="K37" s="35"/>
      <c r="L37" s="36" t="s">
        <v>90</v>
      </c>
      <c r="M37" s="43" t="s">
        <v>91</v>
      </c>
      <c r="N37" s="44"/>
      <c r="O37" s="35"/>
      <c r="P37" s="42">
        <v>1</v>
      </c>
      <c r="Q37" s="42">
        <v>2</v>
      </c>
      <c r="R37" s="35"/>
      <c r="S37" s="43" t="s">
        <v>92</v>
      </c>
      <c r="T37" s="44"/>
      <c r="U37" s="29"/>
    </row>
    <row r="38" spans="1:21" ht="15.75" thickBot="1" x14ac:dyDescent="0.3">
      <c r="A38" s="28"/>
      <c r="B38" s="35"/>
      <c r="C38" s="35"/>
      <c r="D38" s="35"/>
      <c r="E38" s="35"/>
      <c r="F38" s="35"/>
      <c r="G38" s="35"/>
      <c r="H38" s="35"/>
      <c r="I38" s="35"/>
      <c r="J38" s="35"/>
      <c r="K38" s="35"/>
      <c r="L38" s="36"/>
      <c r="M38" s="35"/>
      <c r="N38" s="35"/>
      <c r="O38" s="35"/>
      <c r="P38" s="35"/>
      <c r="Q38" s="35"/>
      <c r="R38" s="35"/>
      <c r="S38" s="35"/>
      <c r="T38" s="35"/>
      <c r="U38" s="29"/>
    </row>
    <row r="39" spans="1:21" ht="25.5" customHeight="1" thickBot="1" x14ac:dyDescent="0.3">
      <c r="A39" s="28"/>
      <c r="B39" s="35"/>
      <c r="C39" s="35"/>
      <c r="D39" s="35"/>
      <c r="E39" s="35"/>
      <c r="F39" s="35"/>
      <c r="G39" s="35"/>
      <c r="H39" s="35"/>
      <c r="I39" s="35"/>
      <c r="J39" s="35"/>
      <c r="K39" s="35"/>
      <c r="L39" s="36" t="s">
        <v>93</v>
      </c>
      <c r="M39" s="43" t="s">
        <v>94</v>
      </c>
      <c r="N39" s="44"/>
      <c r="O39" s="35"/>
      <c r="P39" s="42">
        <v>3</v>
      </c>
      <c r="Q39" s="42">
        <v>0</v>
      </c>
      <c r="R39" s="35"/>
      <c r="S39" s="43" t="s">
        <v>95</v>
      </c>
      <c r="T39" s="44"/>
      <c r="U39" s="29"/>
    </row>
    <row r="40" spans="1:21" ht="15.75" thickBot="1" x14ac:dyDescent="0.3">
      <c r="A40" s="28"/>
      <c r="B40" s="35"/>
      <c r="C40" s="35"/>
      <c r="D40" s="35"/>
      <c r="E40" s="35"/>
      <c r="F40" s="35"/>
      <c r="G40" s="35"/>
      <c r="H40" s="35"/>
      <c r="I40" s="35"/>
      <c r="J40" s="35"/>
      <c r="K40" s="35"/>
      <c r="L40" s="36"/>
      <c r="M40" s="35"/>
      <c r="N40" s="35"/>
      <c r="O40" s="35"/>
      <c r="P40" s="35"/>
      <c r="Q40" s="35"/>
      <c r="R40" s="35"/>
      <c r="S40" s="35"/>
      <c r="T40" s="35"/>
      <c r="U40" s="29"/>
    </row>
    <row r="41" spans="1:21" ht="24.75" customHeight="1" thickBot="1" x14ac:dyDescent="0.3">
      <c r="A41" s="28"/>
      <c r="B41" s="35"/>
      <c r="C41" s="35"/>
      <c r="D41" s="35"/>
      <c r="E41" s="35"/>
      <c r="F41" s="35"/>
      <c r="G41" s="35"/>
      <c r="H41" s="35"/>
      <c r="I41" s="35"/>
      <c r="J41" s="35"/>
      <c r="K41" s="35"/>
      <c r="L41" s="36" t="s">
        <v>96</v>
      </c>
      <c r="M41" s="43" t="s">
        <v>97</v>
      </c>
      <c r="N41" s="44"/>
      <c r="O41" s="35"/>
      <c r="P41" s="42">
        <v>2</v>
      </c>
      <c r="Q41" s="42">
        <v>1</v>
      </c>
      <c r="R41" s="35"/>
      <c r="S41" s="43" t="s">
        <v>98</v>
      </c>
      <c r="T41" s="44"/>
      <c r="U41" s="29"/>
    </row>
    <row r="42" spans="1:21" ht="15.75" thickBot="1" x14ac:dyDescent="0.3">
      <c r="A42" s="28"/>
      <c r="B42" s="35"/>
      <c r="C42" s="35"/>
      <c r="D42" s="35"/>
      <c r="E42" s="35"/>
      <c r="F42" s="35"/>
      <c r="G42" s="35"/>
      <c r="H42" s="35"/>
      <c r="I42" s="35"/>
      <c r="J42" s="35"/>
      <c r="K42" s="35"/>
      <c r="L42" s="36"/>
      <c r="M42" s="35"/>
      <c r="N42" s="35"/>
      <c r="O42" s="35"/>
      <c r="P42" s="35"/>
      <c r="Q42" s="35"/>
      <c r="R42" s="35"/>
      <c r="S42" s="35"/>
      <c r="T42" s="35"/>
      <c r="U42" s="29"/>
    </row>
    <row r="43" spans="1:21" ht="25.5" customHeight="1" thickBot="1" x14ac:dyDescent="0.3">
      <c r="A43" s="28"/>
      <c r="B43" s="35"/>
      <c r="C43" s="35"/>
      <c r="D43" s="35"/>
      <c r="E43" s="35"/>
      <c r="F43" s="35"/>
      <c r="G43" s="35"/>
      <c r="H43" s="35"/>
      <c r="I43" s="35"/>
      <c r="J43" s="35"/>
      <c r="K43" s="35"/>
      <c r="L43" s="36" t="s">
        <v>99</v>
      </c>
      <c r="M43" s="43" t="s">
        <v>100</v>
      </c>
      <c r="N43" s="44"/>
      <c r="O43" s="35"/>
      <c r="P43" s="42">
        <v>1</v>
      </c>
      <c r="Q43" s="42">
        <v>2</v>
      </c>
      <c r="R43" s="35"/>
      <c r="S43" s="43" t="s">
        <v>101</v>
      </c>
      <c r="T43" s="45"/>
      <c r="U43" s="29"/>
    </row>
    <row r="44" spans="1:21" x14ac:dyDescent="0.25">
      <c r="A44" s="28"/>
      <c r="B44" s="35"/>
      <c r="C44" s="35"/>
      <c r="D44" s="35"/>
      <c r="E44" s="35"/>
      <c r="F44" s="35"/>
      <c r="G44" s="35"/>
      <c r="H44" s="35"/>
      <c r="I44" s="35"/>
      <c r="J44" s="35"/>
      <c r="K44" s="35"/>
      <c r="L44" s="35"/>
      <c r="M44" s="35"/>
      <c r="N44" s="35"/>
      <c r="O44" s="35"/>
      <c r="P44" s="35"/>
      <c r="Q44" s="35"/>
      <c r="R44" s="35"/>
      <c r="S44" s="35"/>
      <c r="T44" s="35"/>
      <c r="U44" s="29"/>
    </row>
    <row r="45" spans="1:21" hidden="1" x14ac:dyDescent="0.25">
      <c r="A45" s="28"/>
      <c r="B45" s="29"/>
      <c r="C45" s="29"/>
      <c r="D45" s="29"/>
      <c r="E45" s="29"/>
      <c r="F45" s="29"/>
      <c r="G45" s="29"/>
      <c r="H45" s="29"/>
      <c r="I45" s="29"/>
      <c r="J45" s="29"/>
      <c r="K45" s="29"/>
      <c r="L45" s="33"/>
      <c r="M45" s="29"/>
      <c r="N45" s="29"/>
      <c r="O45" s="29"/>
      <c r="P45" s="29"/>
      <c r="Q45" s="29"/>
      <c r="R45" s="29"/>
      <c r="S45" s="29"/>
      <c r="T45" s="29"/>
      <c r="U45" s="29"/>
    </row>
  </sheetData>
  <mergeCells count="74">
    <mergeCell ref="B7:T8"/>
    <mergeCell ref="B1:T1"/>
    <mergeCell ref="B2:T2"/>
    <mergeCell ref="B3:T3"/>
    <mergeCell ref="C4:J4"/>
    <mergeCell ref="K4:L4"/>
    <mergeCell ref="O4:T4"/>
    <mergeCell ref="C5:F5"/>
    <mergeCell ref="G5:I5"/>
    <mergeCell ref="J5:M5"/>
    <mergeCell ref="N5:P5"/>
    <mergeCell ref="Q5:T5"/>
    <mergeCell ref="B10:D10"/>
    <mergeCell ref="I10:J10"/>
    <mergeCell ref="M10:N10"/>
    <mergeCell ref="S10:T10"/>
    <mergeCell ref="B12:D12"/>
    <mergeCell ref="I12:J12"/>
    <mergeCell ref="M12:N12"/>
    <mergeCell ref="S12:T12"/>
    <mergeCell ref="B14:D14"/>
    <mergeCell ref="I14:J14"/>
    <mergeCell ref="M14:N14"/>
    <mergeCell ref="S14:T14"/>
    <mergeCell ref="B16:D16"/>
    <mergeCell ref="I16:J16"/>
    <mergeCell ref="M16:N16"/>
    <mergeCell ref="S16:T16"/>
    <mergeCell ref="B18:D18"/>
    <mergeCell ref="I18:J18"/>
    <mergeCell ref="M18:N18"/>
    <mergeCell ref="S18:T18"/>
    <mergeCell ref="B20:D20"/>
    <mergeCell ref="I20:J20"/>
    <mergeCell ref="M20:N20"/>
    <mergeCell ref="S20:T20"/>
    <mergeCell ref="B29:J29"/>
    <mergeCell ref="M29:N29"/>
    <mergeCell ref="S29:T29"/>
    <mergeCell ref="B22:D22"/>
    <mergeCell ref="I22:J22"/>
    <mergeCell ref="M22:N22"/>
    <mergeCell ref="S22:T22"/>
    <mergeCell ref="B24:D24"/>
    <mergeCell ref="I24:J24"/>
    <mergeCell ref="M24:N24"/>
    <mergeCell ref="S24:T24"/>
    <mergeCell ref="B26:D26"/>
    <mergeCell ref="I26:J26"/>
    <mergeCell ref="M26:N26"/>
    <mergeCell ref="S26:T26"/>
    <mergeCell ref="B28:J28"/>
    <mergeCell ref="B31:D31"/>
    <mergeCell ref="I31:J31"/>
    <mergeCell ref="M31:N31"/>
    <mergeCell ref="S31:T31"/>
    <mergeCell ref="B33:D33"/>
    <mergeCell ref="I33:J33"/>
    <mergeCell ref="M33:N33"/>
    <mergeCell ref="S33:T33"/>
    <mergeCell ref="B35:D35"/>
    <mergeCell ref="I35:J35"/>
    <mergeCell ref="M35:N35"/>
    <mergeCell ref="S35:T35"/>
    <mergeCell ref="B37:D37"/>
    <mergeCell ref="I37:J37"/>
    <mergeCell ref="M37:N37"/>
    <mergeCell ref="S37:T37"/>
    <mergeCell ref="M39:N39"/>
    <mergeCell ref="S39:T39"/>
    <mergeCell ref="M41:N41"/>
    <mergeCell ref="S41:T41"/>
    <mergeCell ref="M43:N43"/>
    <mergeCell ref="S43:T43"/>
  </mergeCells>
  <dataValidations count="1">
    <dataValidation type="whole" allowBlank="1" showInputMessage="1" showErrorMessage="1" sqref="F10:G10 F12:G12 F14:G14 F16:G16 F18:G18 F20:G20 F22:G22 F24:G24 F26:G26 F31:G31 F33:G33 F35:G35 F37:G37 P10:Q10 P12:Q12 P14:Q14 P16:Q43" xr:uid="{0469349F-3AF1-4C93-ACD6-9FC80A7846E7}">
      <formula1>0</formula1>
      <formula2>3</formula2>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2EA26-83F3-4AAF-87EC-046AD6DE2646}">
  <dimension ref="A1:O41"/>
  <sheetViews>
    <sheetView showGridLines="0" topLeftCell="A4" zoomScale="90" zoomScaleNormal="90" workbookViewId="0">
      <selection activeCell="F24" sqref="F24"/>
    </sheetView>
  </sheetViews>
  <sheetFormatPr baseColWidth="10" defaultColWidth="0" defaultRowHeight="15" zeroHeight="1" x14ac:dyDescent="0.25"/>
  <cols>
    <col min="1" max="1" width="15.28515625" bestFit="1" customWidth="1"/>
    <col min="2" max="2" width="3.28515625" customWidth="1"/>
    <col min="3" max="3" width="3.140625" customWidth="1"/>
    <col min="4" max="4" width="3.5703125" customWidth="1"/>
    <col min="5" max="5" width="5.85546875" bestFit="1" customWidth="1"/>
    <col min="6" max="6" width="3.42578125" customWidth="1"/>
    <col min="7" max="7" width="3" customWidth="1"/>
    <col min="8" max="8" width="8.7109375" customWidth="1"/>
    <col min="9" max="15" width="11.42578125" customWidth="1"/>
    <col min="16" max="16384" width="11.42578125" hidden="1"/>
  </cols>
  <sheetData>
    <row r="1" spans="1:14" x14ac:dyDescent="0.25">
      <c r="A1" s="1" t="s">
        <v>3</v>
      </c>
      <c r="B1" s="2" t="str">
        <f>'PRUEBA VALANTI'!C4</f>
        <v xml:space="preserve">Natalia Lizeth Molina López </v>
      </c>
      <c r="C1" s="3"/>
      <c r="D1" s="3"/>
      <c r="E1" s="3"/>
      <c r="F1" s="3"/>
      <c r="G1" s="4"/>
      <c r="H1" s="5"/>
      <c r="I1" s="17" t="s">
        <v>102</v>
      </c>
      <c r="J1" s="17" t="s">
        <v>103</v>
      </c>
      <c r="K1" s="17" t="s">
        <v>104</v>
      </c>
      <c r="L1" s="17" t="s">
        <v>105</v>
      </c>
      <c r="M1" s="17" t="s">
        <v>106</v>
      </c>
      <c r="N1" s="17" t="s">
        <v>107</v>
      </c>
    </row>
    <row r="2" spans="1:14" ht="37.5" x14ac:dyDescent="0.25">
      <c r="A2" s="1" t="s">
        <v>4</v>
      </c>
      <c r="B2" s="6">
        <f>'PRUEBA VALANTI'!M4</f>
        <v>24</v>
      </c>
      <c r="C2" s="5"/>
      <c r="D2" s="5"/>
      <c r="E2" s="5" t="s">
        <v>108</v>
      </c>
      <c r="F2" s="7" t="str">
        <f>'PRUEBA VALANTI'!O4</f>
        <v>femenino</v>
      </c>
      <c r="G2" s="4"/>
      <c r="H2" s="5"/>
      <c r="I2" s="18" t="s">
        <v>109</v>
      </c>
      <c r="J2" s="8">
        <v>15.647945205479452</v>
      </c>
      <c r="K2" s="8">
        <v>21.050684931506851</v>
      </c>
      <c r="L2" s="8">
        <v>17.353424657534248</v>
      </c>
      <c r="M2" s="8">
        <v>16.682191780821917</v>
      </c>
      <c r="N2" s="8">
        <v>21.224657534246575</v>
      </c>
    </row>
    <row r="3" spans="1:14" ht="37.5" x14ac:dyDescent="0.25">
      <c r="A3" s="1" t="s">
        <v>110</v>
      </c>
      <c r="B3" s="2" t="str">
        <f>'PRUEBA VALANTI'!J5</f>
        <v xml:space="preserve">Enfermera </v>
      </c>
      <c r="C3" s="3"/>
      <c r="D3" s="3"/>
      <c r="E3" s="3"/>
      <c r="F3" s="3"/>
      <c r="G3" s="4"/>
      <c r="H3" s="5"/>
      <c r="I3" s="18" t="s">
        <v>111</v>
      </c>
      <c r="J3" s="8">
        <v>4.7033423480047976</v>
      </c>
      <c r="K3" s="8">
        <v>4.4449266185258773</v>
      </c>
      <c r="L3" s="8">
        <v>6.6088871078517766</v>
      </c>
      <c r="M3" s="8">
        <v>5.4120057177626499</v>
      </c>
      <c r="N3" s="8">
        <v>7.1942627046384642</v>
      </c>
    </row>
    <row r="4" spans="1:14" x14ac:dyDescent="0.25">
      <c r="A4" s="1" t="s">
        <v>112</v>
      </c>
      <c r="B4" s="7" t="str">
        <f>'PRUEBA VALANTI'!Q5</f>
        <v>Profesional</v>
      </c>
      <c r="C4" s="3"/>
      <c r="D4" s="3"/>
      <c r="E4" s="3"/>
      <c r="F4" s="3"/>
      <c r="G4" s="4"/>
      <c r="H4" s="5"/>
      <c r="I4" s="18" t="s">
        <v>113</v>
      </c>
      <c r="J4" s="19">
        <f>+B8+B10+F6+G7+G8+G9+B14+B18+C20+B22+G14+G16</f>
        <v>15</v>
      </c>
      <c r="K4" s="19">
        <f>+C6+C7+C10+B13+C15+G6+F7+F12+G15+F17+F19+F20</f>
        <v>19</v>
      </c>
      <c r="L4" s="19">
        <f>+C8+B9+C12+C14+B16+C17+C19+B21+G12+F15+F16+G17+G19</f>
        <v>17</v>
      </c>
      <c r="M4" s="19">
        <f>+B6+B7+F8+B17+C18+B19+C21+G13+G18+G21</f>
        <v>18</v>
      </c>
      <c r="N4" s="19">
        <f>+C9+F9+B12+C13+B15+C16+B20+C22+F13+F14+F18+G20+F21</f>
        <v>21</v>
      </c>
    </row>
    <row r="5" spans="1:14" x14ac:dyDescent="0.25">
      <c r="A5" s="9">
        <f ca="1">TODAY()</f>
        <v>45197</v>
      </c>
      <c r="B5" s="5"/>
      <c r="C5" s="5"/>
      <c r="D5" s="5"/>
      <c r="E5" s="5"/>
      <c r="F5" s="5"/>
      <c r="G5" s="5"/>
      <c r="H5" s="5"/>
      <c r="I5" s="20" t="s">
        <v>114</v>
      </c>
      <c r="J5" s="21">
        <v>40</v>
      </c>
      <c r="K5" s="21">
        <v>60</v>
      </c>
      <c r="L5" s="21">
        <v>50</v>
      </c>
      <c r="M5" s="21">
        <v>45</v>
      </c>
      <c r="N5" s="21">
        <v>50</v>
      </c>
    </row>
    <row r="6" spans="1:14" ht="15.75" x14ac:dyDescent="0.25">
      <c r="A6" s="10">
        <v>1</v>
      </c>
      <c r="B6" s="11">
        <f>'PRUEBA VALANTI'!F10</f>
        <v>2</v>
      </c>
      <c r="C6" s="12">
        <f>3-B6</f>
        <v>1</v>
      </c>
      <c r="D6" s="13" t="str">
        <f>IF(B6&gt;3,"?","")</f>
        <v/>
      </c>
      <c r="E6" s="10">
        <v>6</v>
      </c>
      <c r="F6" s="11">
        <f>'PRUEBA VALANTI'!F20</f>
        <v>1</v>
      </c>
      <c r="G6" s="12">
        <f>3-F6</f>
        <v>2</v>
      </c>
      <c r="H6" s="14" t="str">
        <f>IF(F6&gt;3,"?","")</f>
        <v/>
      </c>
      <c r="I6" s="22" t="str">
        <f>(+B1)</f>
        <v xml:space="preserve">Natalia Lizeth Molina López </v>
      </c>
      <c r="J6" s="15">
        <f>STANDARDIZE(J4,J2,J3)*10+50</f>
        <v>48.622372862663681</v>
      </c>
      <c r="K6" s="15">
        <f>(STANDARDIZE(K4,K2,K3)*10+50)*(+'[1].'!P16/'[1].'!P15)</f>
        <v>45.386459423289779</v>
      </c>
      <c r="L6" s="15">
        <f>STANDARDIZE(L4,L2,L3)*10+50</f>
        <v>49.465228181739768</v>
      </c>
      <c r="M6" s="15">
        <f>STANDARDIZE(M4,M2,M3)*10+50</f>
        <v>52.434971964003893</v>
      </c>
      <c r="N6" s="15">
        <f>STANDARDIZE(N4,N2,N3)*10+50</f>
        <v>49.687726813059342</v>
      </c>
    </row>
    <row r="7" spans="1:14" ht="19.5" x14ac:dyDescent="0.25">
      <c r="A7" s="10">
        <v>2</v>
      </c>
      <c r="B7" s="11">
        <f>'PRUEBA VALANTI'!F12</f>
        <v>1</v>
      </c>
      <c r="C7" s="12">
        <f>3-B7</f>
        <v>2</v>
      </c>
      <c r="D7" s="13" t="str">
        <f>IF(B7&gt;3,"?","")</f>
        <v/>
      </c>
      <c r="E7" s="10">
        <v>7</v>
      </c>
      <c r="F7" s="11">
        <f>'PRUEBA VALANTI'!F22</f>
        <v>2</v>
      </c>
      <c r="G7" s="12">
        <f>3-F7</f>
        <v>1</v>
      </c>
      <c r="H7" s="14" t="str">
        <f>IF(F7&gt;3,"?","")</f>
        <v/>
      </c>
      <c r="I7" s="23" t="s">
        <v>115</v>
      </c>
      <c r="J7" s="24" t="str">
        <f>LOOKUP(J6,'[1].'!$A$2:$B$8)</f>
        <v>Promedio</v>
      </c>
      <c r="K7" s="24" t="str">
        <f>LOOKUP(K6,'[1].'!$A$2:$B$8)</f>
        <v>Promedio</v>
      </c>
      <c r="L7" s="24" t="str">
        <f>LOOKUP(L6,'[1].'!$A$2:$B$8)</f>
        <v>Promedio</v>
      </c>
      <c r="M7" s="24" t="str">
        <f>LOOKUP(M6,'[1].'!$A$2:$B$8)</f>
        <v>Promedio</v>
      </c>
      <c r="N7" s="24" t="str">
        <f>LOOKUP(N6,'[1].'!$A$2:$B$8)</f>
        <v>Promedio</v>
      </c>
    </row>
    <row r="8" spans="1:14" ht="26.25" x14ac:dyDescent="0.25">
      <c r="A8" s="10">
        <v>3</v>
      </c>
      <c r="B8" s="11">
        <f>'PRUEBA VALANTI'!F14</f>
        <v>1</v>
      </c>
      <c r="C8" s="12">
        <f>3-B8</f>
        <v>2</v>
      </c>
      <c r="D8" s="13" t="str">
        <f>IF(B8&gt;3,"?","")</f>
        <v/>
      </c>
      <c r="E8" s="10">
        <v>8</v>
      </c>
      <c r="F8" s="11">
        <f>'PRUEBA VALANTI'!F24</f>
        <v>2</v>
      </c>
      <c r="G8" s="12">
        <f>3-F8</f>
        <v>1</v>
      </c>
      <c r="H8" s="14" t="str">
        <f>IF(F8&gt;3,"?","")</f>
        <v/>
      </c>
      <c r="I8" s="25"/>
      <c r="J8" s="26" t="str">
        <f>LOOKUP(J6,'[1].'!$D$2:$E$8)</f>
        <v>****</v>
      </c>
      <c r="K8" s="26" t="str">
        <f>LOOKUP(K6,'[1].'!$D$2:$E$8)</f>
        <v>****</v>
      </c>
      <c r="L8" s="26" t="str">
        <f>LOOKUP(L6,'[1].'!$D$2:$E$8)</f>
        <v>****</v>
      </c>
      <c r="M8" s="26" t="str">
        <f>LOOKUP(M6,'[1].'!$D$2:$E$8)</f>
        <v>****</v>
      </c>
      <c r="N8" s="26" t="str">
        <f>LOOKUP(N6,'[1].'!$D$2:$E$8)</f>
        <v>****</v>
      </c>
    </row>
    <row r="9" spans="1:14" ht="23.25" customHeight="1" x14ac:dyDescent="0.25">
      <c r="A9" s="10">
        <v>4</v>
      </c>
      <c r="B9" s="11">
        <f>'PRUEBA VALANTI'!F16</f>
        <v>2</v>
      </c>
      <c r="C9" s="12">
        <f>3-B9</f>
        <v>1</v>
      </c>
      <c r="D9" s="13" t="str">
        <f>IF(B9&gt;3,"?","")</f>
        <v/>
      </c>
      <c r="E9" s="10">
        <v>9</v>
      </c>
      <c r="F9" s="11">
        <f>'PRUEBA VALANTI'!F26</f>
        <v>2</v>
      </c>
      <c r="G9" s="12">
        <f>3-F9</f>
        <v>1</v>
      </c>
      <c r="H9" s="14" t="str">
        <f>IF(F9&gt;3,"?","")</f>
        <v/>
      </c>
      <c r="I9" s="18" t="s">
        <v>116</v>
      </c>
      <c r="J9" s="27">
        <f>+J6-J5</f>
        <v>8.6223728626636813</v>
      </c>
      <c r="K9" s="27">
        <f>+K6-K5</f>
        <v>-14.613540576710221</v>
      </c>
      <c r="L9" s="27">
        <f>+L6-L5</f>
        <v>-0.53477181826023212</v>
      </c>
      <c r="M9" s="27">
        <f>+M6-M5</f>
        <v>7.4349719640038927</v>
      </c>
      <c r="N9" s="27">
        <f>+N6-N5</f>
        <v>-0.31227318694065787</v>
      </c>
    </row>
    <row r="10" spans="1:14" ht="15.75" x14ac:dyDescent="0.25">
      <c r="A10" s="10">
        <v>5</v>
      </c>
      <c r="B10" s="11">
        <f>'PRUEBA VALANTI'!F18</f>
        <v>2</v>
      </c>
      <c r="C10" s="12">
        <f>3-B10</f>
        <v>1</v>
      </c>
      <c r="D10" s="13" t="str">
        <f>IF(B10&gt;3,"?","")</f>
        <v/>
      </c>
      <c r="E10" s="10"/>
      <c r="F10" s="16"/>
      <c r="G10" s="16"/>
      <c r="H10" s="5"/>
    </row>
    <row r="11" spans="1:14" ht="15.75" x14ac:dyDescent="0.25">
      <c r="A11" s="10"/>
      <c r="B11" s="16"/>
      <c r="C11" s="16"/>
      <c r="D11" s="16"/>
      <c r="E11" s="10"/>
      <c r="F11" s="16"/>
      <c r="G11" s="16"/>
      <c r="H11" s="5"/>
    </row>
    <row r="12" spans="1:14" ht="15.75" x14ac:dyDescent="0.25">
      <c r="A12" s="10">
        <v>10</v>
      </c>
      <c r="B12" s="11">
        <f>'PRUEBA VALANTI'!F31</f>
        <v>1</v>
      </c>
      <c r="C12" s="12">
        <f t="shared" ref="C12:C22" si="0">3-B12</f>
        <v>2</v>
      </c>
      <c r="D12" s="13" t="str">
        <f t="shared" ref="D12:D22" si="1">IF(B12&gt;3,"?","")</f>
        <v/>
      </c>
      <c r="E12" s="10">
        <v>21</v>
      </c>
      <c r="F12" s="11">
        <f>'PRUEBA VALANTI'!P24</f>
        <v>1</v>
      </c>
      <c r="G12" s="12">
        <f t="shared" ref="G12:G21" si="2">3-F12</f>
        <v>2</v>
      </c>
      <c r="H12" s="14" t="str">
        <f t="shared" ref="H12:H21" si="3">IF(F12&gt;3,"?","")</f>
        <v/>
      </c>
    </row>
    <row r="13" spans="1:14" ht="15.75" x14ac:dyDescent="0.25">
      <c r="A13" s="10">
        <v>11</v>
      </c>
      <c r="B13" s="11">
        <f>'PRUEBA VALANTI'!F33</f>
        <v>1</v>
      </c>
      <c r="C13" s="12">
        <f t="shared" si="0"/>
        <v>2</v>
      </c>
      <c r="D13" s="13" t="str">
        <f t="shared" si="1"/>
        <v/>
      </c>
      <c r="E13" s="10">
        <v>22</v>
      </c>
      <c r="F13" s="11">
        <f>'PRUEBA VALANTI'!P26</f>
        <v>1</v>
      </c>
      <c r="G13" s="12">
        <f t="shared" si="2"/>
        <v>2</v>
      </c>
      <c r="H13" s="14" t="str">
        <f t="shared" si="3"/>
        <v/>
      </c>
    </row>
    <row r="14" spans="1:14" ht="15.75" x14ac:dyDescent="0.25">
      <c r="A14" s="10">
        <v>12</v>
      </c>
      <c r="B14" s="11">
        <f>'PRUEBA VALANTI'!F35</f>
        <v>2</v>
      </c>
      <c r="C14" s="12">
        <f t="shared" si="0"/>
        <v>1</v>
      </c>
      <c r="D14" s="13" t="str">
        <f t="shared" si="1"/>
        <v/>
      </c>
      <c r="E14" s="10">
        <v>23</v>
      </c>
      <c r="F14" s="11">
        <f>'PRUEBA VALANTI'!P29</f>
        <v>2</v>
      </c>
      <c r="G14" s="12">
        <f t="shared" si="2"/>
        <v>1</v>
      </c>
      <c r="H14" s="14" t="str">
        <f t="shared" si="3"/>
        <v/>
      </c>
    </row>
    <row r="15" spans="1:14" ht="15.75" x14ac:dyDescent="0.25">
      <c r="A15" s="10">
        <v>13</v>
      </c>
      <c r="B15" s="11">
        <f>'PRUEBA VALANTI'!F37</f>
        <v>3</v>
      </c>
      <c r="C15" s="12">
        <f t="shared" si="0"/>
        <v>0</v>
      </c>
      <c r="D15" s="13" t="str">
        <f t="shared" si="1"/>
        <v/>
      </c>
      <c r="E15" s="10">
        <v>24</v>
      </c>
      <c r="F15" s="11">
        <f>'PRUEBA VALANTI'!P31</f>
        <v>1</v>
      </c>
      <c r="G15" s="12">
        <f t="shared" si="2"/>
        <v>2</v>
      </c>
      <c r="H15" s="14" t="str">
        <f t="shared" si="3"/>
        <v/>
      </c>
      <c r="I15" s="5"/>
      <c r="J15" s="5"/>
      <c r="K15" s="5"/>
      <c r="L15" s="5"/>
      <c r="M15" s="5"/>
      <c r="N15" s="5"/>
    </row>
    <row r="16" spans="1:14" ht="15.75" x14ac:dyDescent="0.25">
      <c r="A16" s="10">
        <v>14</v>
      </c>
      <c r="B16" s="11">
        <f>'PRUEBA VALANTI'!P10</f>
        <v>1</v>
      </c>
      <c r="C16" s="12">
        <f t="shared" si="0"/>
        <v>2</v>
      </c>
      <c r="D16" s="13" t="str">
        <f t="shared" si="1"/>
        <v/>
      </c>
      <c r="E16" s="10">
        <v>25</v>
      </c>
      <c r="F16" s="11">
        <f>'PRUEBA VALANTI'!P33</f>
        <v>1</v>
      </c>
      <c r="G16" s="12">
        <f t="shared" si="2"/>
        <v>2</v>
      </c>
      <c r="H16" s="14" t="str">
        <f t="shared" si="3"/>
        <v/>
      </c>
      <c r="I16" s="5"/>
      <c r="J16" s="5"/>
      <c r="K16" s="5"/>
      <c r="L16" s="5"/>
      <c r="M16" s="5"/>
      <c r="N16" s="5"/>
    </row>
    <row r="17" spans="1:14" ht="15.75" x14ac:dyDescent="0.25">
      <c r="A17" s="10">
        <v>15</v>
      </c>
      <c r="B17" s="11">
        <f>'PRUEBA VALANTI'!P12</f>
        <v>1</v>
      </c>
      <c r="C17" s="12">
        <f t="shared" si="0"/>
        <v>2</v>
      </c>
      <c r="D17" s="13" t="str">
        <f t="shared" si="1"/>
        <v/>
      </c>
      <c r="E17" s="10">
        <v>26</v>
      </c>
      <c r="F17" s="11">
        <f>'PRUEBA VALANTI'!P35</f>
        <v>2</v>
      </c>
      <c r="G17" s="12">
        <f t="shared" si="2"/>
        <v>1</v>
      </c>
      <c r="H17" s="14" t="str">
        <f t="shared" si="3"/>
        <v/>
      </c>
      <c r="I17" s="5"/>
      <c r="J17" s="5"/>
      <c r="K17" s="5"/>
      <c r="L17" s="5"/>
      <c r="M17" s="5"/>
      <c r="N17" s="5"/>
    </row>
    <row r="18" spans="1:14" ht="15.75" x14ac:dyDescent="0.25">
      <c r="A18" s="10">
        <v>16</v>
      </c>
      <c r="B18" s="11">
        <f>'PRUEBA VALANTI'!P14</f>
        <v>1</v>
      </c>
      <c r="C18" s="12">
        <f t="shared" si="0"/>
        <v>2</v>
      </c>
      <c r="D18" s="13" t="str">
        <f t="shared" si="1"/>
        <v/>
      </c>
      <c r="E18" s="10">
        <v>27</v>
      </c>
      <c r="F18" s="11">
        <f>'PRUEBA VALANTI'!P37</f>
        <v>1</v>
      </c>
      <c r="G18" s="12">
        <f t="shared" si="2"/>
        <v>2</v>
      </c>
      <c r="H18" s="14" t="str">
        <f t="shared" si="3"/>
        <v/>
      </c>
      <c r="I18" s="5"/>
      <c r="J18" s="5"/>
      <c r="K18" s="5"/>
      <c r="L18" s="5"/>
      <c r="M18" s="5"/>
      <c r="N18" s="5"/>
    </row>
    <row r="19" spans="1:14" ht="15.75" x14ac:dyDescent="0.25">
      <c r="A19" s="10">
        <v>17</v>
      </c>
      <c r="B19" s="11">
        <f>'PRUEBA VALANTI'!P16</f>
        <v>2</v>
      </c>
      <c r="C19" s="12">
        <f t="shared" si="0"/>
        <v>1</v>
      </c>
      <c r="D19" s="13" t="str">
        <f t="shared" si="1"/>
        <v/>
      </c>
      <c r="E19" s="10">
        <v>28</v>
      </c>
      <c r="F19" s="11">
        <f>'PRUEBA VALANTI'!P39</f>
        <v>3</v>
      </c>
      <c r="G19" s="12">
        <f t="shared" si="2"/>
        <v>0</v>
      </c>
      <c r="H19" s="14" t="str">
        <f t="shared" si="3"/>
        <v/>
      </c>
      <c r="I19" s="5"/>
      <c r="J19" s="5"/>
      <c r="K19" s="5"/>
      <c r="L19" s="5"/>
      <c r="M19" s="5"/>
      <c r="N19" s="5"/>
    </row>
    <row r="20" spans="1:14" ht="15.75" x14ac:dyDescent="0.25">
      <c r="A20" s="10">
        <v>18</v>
      </c>
      <c r="B20" s="11">
        <f>'PRUEBA VALANTI'!P18</f>
        <v>3</v>
      </c>
      <c r="C20" s="12">
        <f t="shared" si="0"/>
        <v>0</v>
      </c>
      <c r="D20" s="13" t="str">
        <f t="shared" si="1"/>
        <v/>
      </c>
      <c r="E20" s="10">
        <v>29</v>
      </c>
      <c r="F20" s="11">
        <f>'PRUEBA VALANTI'!P41</f>
        <v>2</v>
      </c>
      <c r="G20" s="12">
        <f t="shared" si="2"/>
        <v>1</v>
      </c>
      <c r="H20" s="14" t="str">
        <f t="shared" si="3"/>
        <v/>
      </c>
      <c r="I20" s="5"/>
      <c r="J20" s="5"/>
      <c r="K20" s="5"/>
      <c r="L20" s="5"/>
      <c r="M20" s="5"/>
      <c r="N20" s="5"/>
    </row>
    <row r="21" spans="1:14" ht="15.75" x14ac:dyDescent="0.25">
      <c r="A21" s="10">
        <v>19</v>
      </c>
      <c r="B21" s="11">
        <f>'PRUEBA VALANTI'!P20</f>
        <v>1</v>
      </c>
      <c r="C21" s="12">
        <f t="shared" si="0"/>
        <v>2</v>
      </c>
      <c r="D21" s="13" t="str">
        <f t="shared" si="1"/>
        <v/>
      </c>
      <c r="E21" s="10">
        <v>30</v>
      </c>
      <c r="F21" s="11">
        <f>'PRUEBA VALANTI'!P43</f>
        <v>1</v>
      </c>
      <c r="G21" s="12">
        <f t="shared" si="2"/>
        <v>2</v>
      </c>
      <c r="H21" s="14" t="str">
        <f t="shared" si="3"/>
        <v/>
      </c>
      <c r="I21" s="5"/>
      <c r="J21" s="5"/>
      <c r="K21" s="5"/>
      <c r="L21" s="5"/>
      <c r="M21" s="5"/>
      <c r="N21" s="5"/>
    </row>
    <row r="22" spans="1:14" ht="15.75" x14ac:dyDescent="0.25">
      <c r="A22" s="10">
        <v>20</v>
      </c>
      <c r="B22" s="11">
        <f>'PRUEBA VALANTI'!P22</f>
        <v>2</v>
      </c>
      <c r="C22" s="12">
        <f t="shared" si="0"/>
        <v>1</v>
      </c>
      <c r="D22" s="13" t="str">
        <f t="shared" si="1"/>
        <v/>
      </c>
      <c r="E22" s="16"/>
      <c r="F22" s="16"/>
      <c r="G22" s="16"/>
      <c r="H22" s="5"/>
      <c r="I22" s="5"/>
      <c r="J22" s="5"/>
      <c r="K22" s="5"/>
      <c r="L22" s="5"/>
      <c r="M22" s="5"/>
      <c r="N22" s="5"/>
    </row>
    <row r="23" spans="1:14" x14ac:dyDescent="0.25"/>
    <row r="24" spans="1:14" x14ac:dyDescent="0.25"/>
    <row r="25" spans="1:14" x14ac:dyDescent="0.25"/>
    <row r="26" spans="1:14" x14ac:dyDescent="0.25"/>
    <row r="27" spans="1:14" x14ac:dyDescent="0.25"/>
    <row r="28" spans="1:14" x14ac:dyDescent="0.25"/>
    <row r="29" spans="1:14" x14ac:dyDescent="0.25"/>
    <row r="30" spans="1:14" x14ac:dyDescent="0.25"/>
    <row r="31" spans="1:14" x14ac:dyDescent="0.25"/>
    <row r="32" spans="1:14" x14ac:dyDescent="0.25"/>
    <row r="33" spans="1:15" x14ac:dyDescent="0.25"/>
    <row r="34" spans="1:15" x14ac:dyDescent="0.25"/>
    <row r="35" spans="1:15" ht="50.25" customHeight="1" x14ac:dyDescent="0.25">
      <c r="A35" s="69" t="str">
        <f>+CONCATENATE('[1].'!G10,'[1].'!H10,'[1].'!I10,'[1].'!J10,'[1].'!K10,," ",'[1].'!G11,'[1].'!H11,'[1].'!I11,'[1].'!J11,'[1].'!K11,".")</f>
        <v>El área emocional (Valor PAZ) es la más importante para . El área menos importante es la espiritual (Valor NO VIOLENCIA).</v>
      </c>
      <c r="B35" s="69"/>
      <c r="C35" s="69"/>
      <c r="D35" s="69"/>
      <c r="E35" s="69"/>
      <c r="F35" s="69"/>
      <c r="G35" s="69"/>
      <c r="H35" s="69"/>
      <c r="I35" s="69"/>
      <c r="J35" s="69"/>
      <c r="K35" s="69"/>
      <c r="L35" s="69"/>
      <c r="M35" s="69"/>
      <c r="N35" s="69"/>
      <c r="O35" s="69"/>
    </row>
    <row r="36" spans="1:15" ht="50.25" customHeight="1" x14ac:dyDescent="0.25">
      <c r="A36" s="79" t="str">
        <f>LOOKUP(J6,'[1].'!F2:F8,'[1].'!G2:G8)</f>
        <v>El valor verdad está dentro de la norma de la población. La parte intelectual de sus valores está equilibrada, dándole adecuada importancia a cualidades como veracidad, raciocinio, curiosidad y honestidad intelectual.</v>
      </c>
      <c r="B36" s="79"/>
      <c r="C36" s="79"/>
      <c r="D36" s="79"/>
      <c r="E36" s="79"/>
      <c r="F36" s="79"/>
      <c r="G36" s="79"/>
      <c r="H36" s="79"/>
      <c r="I36" s="79"/>
      <c r="J36" s="79"/>
      <c r="K36" s="79"/>
      <c r="L36" s="79"/>
      <c r="M36" s="79"/>
      <c r="N36" s="79"/>
      <c r="O36" s="79"/>
    </row>
    <row r="37" spans="1:15" ht="50.25" customHeight="1" x14ac:dyDescent="0.25">
      <c r="A37" s="79" t="str">
        <f>LOOKUP(K6,'[1].'!F2:F8,'[1].'!H2:H8)</f>
        <v>El valor rectitud recibe una calificación dentro de lo esperado. La parte física de sus valores se muestra equilibrada, dándole adecuada importancia a cualidades como compromiso, confiabilidad, deber, cumplir metas, respeto, responsabilidad y sacrificio.</v>
      </c>
      <c r="B37" s="79"/>
      <c r="C37" s="79"/>
      <c r="D37" s="79"/>
      <c r="E37" s="79"/>
      <c r="F37" s="79"/>
      <c r="G37" s="79"/>
      <c r="H37" s="79"/>
      <c r="I37" s="79"/>
      <c r="J37" s="79"/>
      <c r="K37" s="79"/>
      <c r="L37" s="79"/>
      <c r="M37" s="79"/>
      <c r="N37" s="79"/>
      <c r="O37" s="79"/>
    </row>
    <row r="38" spans="1:15" ht="50.25" customHeight="1" x14ac:dyDescent="0.25">
      <c r="A38" s="79" t="str">
        <f>LOOKUP(L6,'[1].'!F2:F8,'[1].'!I2:I8)</f>
        <v>La valoración de la paz está dentro de la norma de la población. La parte emocional de sus valores está equilibrada, dándole adecuada importancia a cualidades como calma, concentración, paciencia, reflexión, satisfacción, y silencio interior.</v>
      </c>
      <c r="B38" s="79"/>
      <c r="C38" s="79"/>
      <c r="D38" s="79"/>
      <c r="E38" s="79"/>
      <c r="F38" s="79"/>
      <c r="G38" s="79"/>
      <c r="H38" s="79"/>
      <c r="I38" s="79"/>
      <c r="J38" s="79"/>
      <c r="K38" s="79"/>
      <c r="L38" s="79"/>
      <c r="M38" s="79"/>
      <c r="N38" s="79"/>
      <c r="O38" s="79"/>
    </row>
    <row r="39" spans="1:15" ht="50.25" customHeight="1" x14ac:dyDescent="0.25">
      <c r="A39" s="79" t="str">
        <f>LOOKUP(M6,'[1].'!F2:F8,'[1].'!J2:J8)</f>
        <v>El valor amor le impacta dentro de la norma del grupo. La parte intuitiva de sus valores está equilibrada, dándole adecuada importancia a cualidades como amabilidad, amistad, ayuda, apoyo, compartir, compasión, cuidado, perdón, simpatía y tolerancia.</v>
      </c>
      <c r="B39" s="79"/>
      <c r="C39" s="79"/>
      <c r="D39" s="79"/>
      <c r="E39" s="79"/>
      <c r="F39" s="79"/>
      <c r="G39" s="79"/>
      <c r="H39" s="79"/>
      <c r="I39" s="79"/>
      <c r="J39" s="79"/>
      <c r="K39" s="79"/>
      <c r="L39" s="79"/>
      <c r="M39" s="79"/>
      <c r="N39" s="79"/>
      <c r="O39" s="79"/>
    </row>
    <row r="40" spans="1:15" ht="50.25" customHeight="1" x14ac:dyDescent="0.25">
      <c r="A40" s="79" t="str">
        <f>LOOKUP(N6,'[1].'!F2:F8,'[1].'!K2:K8)</f>
        <v>El valor no violencia está dentro de lo normal. La parte espiritual de sus valores está equilibrada, dándole adecuada importancia a cualidades como amor universal, aprecio por las demás culturas y creencias, hermandad, justicia social y unidad humana.</v>
      </c>
      <c r="B40" s="79"/>
      <c r="C40" s="79"/>
      <c r="D40" s="79"/>
      <c r="E40" s="79"/>
      <c r="F40" s="79"/>
      <c r="G40" s="79"/>
      <c r="H40" s="79"/>
      <c r="I40" s="79"/>
      <c r="J40" s="79"/>
      <c r="K40" s="79"/>
      <c r="L40" s="79"/>
      <c r="M40" s="79"/>
      <c r="N40" s="79"/>
      <c r="O40" s="79"/>
    </row>
    <row r="41" spans="1:15" x14ac:dyDescent="0.25"/>
  </sheetData>
  <sheetProtection algorithmName="SHA-512" hashValue="KsQsvBrz/HCGrSbRUvD3yWj7hwBSU9uYH5s2S9ODACdPNq3Q+LS51pqJvd9gl1Ec31SRwwc4n5MvI6UooGme7Q==" saltValue="zh0x5LXAP9GspNUaHVmSbg==" spinCount="100000" sheet="1" objects="1" scenarios="1"/>
  <mergeCells count="6">
    <mergeCell ref="A39:O39"/>
    <mergeCell ref="A40:O40"/>
    <mergeCell ref="A35:O35"/>
    <mergeCell ref="A36:O36"/>
    <mergeCell ref="A37:O37"/>
    <mergeCell ref="A38:O38"/>
  </mergeCells>
  <pageMargins left="0.7" right="0.7" top="0.75" bottom="0.75" header="0.3" footer="0.3"/>
  <ignoredErrors>
    <ignoredError sqref="K6" formula="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PRUEBA VALANTI</vt:lpstr>
      <vt:lpstr>VALANTI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Yesid Quibano</dc:creator>
  <cp:keywords/>
  <dc:description/>
  <cp:lastModifiedBy>Natalia Lizeth Molina López</cp:lastModifiedBy>
  <cp:revision/>
  <dcterms:created xsi:type="dcterms:W3CDTF">2023-08-22T15:20:57Z</dcterms:created>
  <dcterms:modified xsi:type="dcterms:W3CDTF">2023-09-28T22:30:12Z</dcterms:modified>
  <cp:category/>
  <cp:contentStatus/>
</cp:coreProperties>
</file>